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Workshare\46245\Staff Testimony\Debi Loockerman\"/>
    </mc:Choice>
  </mc:AlternateContent>
  <bookViews>
    <workbookView xWindow="0" yWindow="0" windowWidth="28800" windowHeight="12135" tabRatio="811"/>
  </bookViews>
  <sheets>
    <sheet name="ADFIT Calculation" sheetId="3" r:id="rId1"/>
  </sheets>
  <definedNames>
    <definedName name="_xlnm.Print_Titles" localSheetId="0">'ADFIT Calculation'!$3:$10</definedName>
    <definedName name="RATE">#REF!</definedName>
  </definedNames>
  <calcPr calcId="152511"/>
</workbook>
</file>

<file path=xl/calcChain.xml><?xml version="1.0" encoding="utf-8"?>
<calcChain xmlns="http://schemas.openxmlformats.org/spreadsheetml/2006/main">
  <c r="R73" i="3" l="1"/>
  <c r="U70" i="3"/>
  <c r="Q79" i="3"/>
  <c r="R79" i="3" s="1"/>
  <c r="Q80" i="3"/>
  <c r="R80" i="3" s="1"/>
  <c r="R30" i="3"/>
  <c r="V29" i="3"/>
  <c r="U29" i="3"/>
  <c r="T29" i="3"/>
  <c r="D86" i="3" l="1"/>
  <c r="K85" i="3"/>
  <c r="H49" i="3" l="1"/>
  <c r="F28" i="3"/>
  <c r="T28" i="3" s="1"/>
  <c r="F41" i="3"/>
  <c r="H28" i="3"/>
  <c r="H41" i="3"/>
  <c r="F44" i="3"/>
  <c r="H44" i="3"/>
  <c r="F69" i="3"/>
  <c r="T69" i="3" s="1"/>
  <c r="F47" i="3"/>
  <c r="K47" i="3" s="1"/>
  <c r="M47" i="3" s="1"/>
  <c r="F49" i="3"/>
  <c r="F45" i="3"/>
  <c r="F40" i="3"/>
  <c r="F56" i="3"/>
  <c r="F63" i="3"/>
  <c r="F62" i="3"/>
  <c r="F61" i="3"/>
  <c r="F81" i="3"/>
  <c r="F72" i="3"/>
  <c r="T72" i="3" s="1"/>
  <c r="F64" i="3"/>
  <c r="T64" i="3" s="1"/>
  <c r="F78" i="3"/>
  <c r="T78" i="3" s="1"/>
  <c r="F82" i="3"/>
  <c r="F42" i="3"/>
  <c r="F77" i="3"/>
  <c r="T77" i="3" s="1"/>
  <c r="F83" i="3"/>
  <c r="F71" i="3"/>
  <c r="T71" i="3" s="1"/>
  <c r="F68" i="3"/>
  <c r="T68" i="3" s="1"/>
  <c r="F67" i="3"/>
  <c r="T67" i="3" s="1"/>
  <c r="F76" i="3"/>
  <c r="T76" i="3" s="1"/>
  <c r="T79" i="3" s="1"/>
  <c r="F66" i="3"/>
  <c r="T66" i="3" s="1"/>
  <c r="F75" i="3"/>
  <c r="F39" i="3"/>
  <c r="F65" i="3"/>
  <c r="T65" i="3" s="1"/>
  <c r="F74" i="3"/>
  <c r="F70" i="3"/>
  <c r="T70" i="3" s="1"/>
  <c r="F80" i="3"/>
  <c r="T80" i="3" s="1"/>
  <c r="H80" i="3"/>
  <c r="H84" i="3"/>
  <c r="I84" i="3" s="1"/>
  <c r="F84" i="3"/>
  <c r="H12" i="3"/>
  <c r="K12" i="3"/>
  <c r="H14" i="3"/>
  <c r="F14" i="3"/>
  <c r="H23" i="3"/>
  <c r="F23" i="3"/>
  <c r="T23" i="3" s="1"/>
  <c r="H38" i="3"/>
  <c r="F38" i="3"/>
  <c r="H34" i="3"/>
  <c r="F34" i="3"/>
  <c r="H20" i="3"/>
  <c r="F20" i="3"/>
  <c r="T20" i="3" s="1"/>
  <c r="H30" i="3"/>
  <c r="F30" i="3"/>
  <c r="H33" i="3"/>
  <c r="F33" i="3"/>
  <c r="H18" i="3"/>
  <c r="F18" i="3"/>
  <c r="T18" i="3" s="1"/>
  <c r="H32" i="3"/>
  <c r="F32" i="3"/>
  <c r="H25" i="3"/>
  <c r="F25" i="3"/>
  <c r="T25" i="3" s="1"/>
  <c r="H13" i="3"/>
  <c r="F13" i="3"/>
  <c r="H21" i="3"/>
  <c r="F21" i="3"/>
  <c r="T21" i="3" s="1"/>
  <c r="H19" i="3"/>
  <c r="F19" i="3"/>
  <c r="T19" i="3" s="1"/>
  <c r="H16" i="3"/>
  <c r="F16" i="3"/>
  <c r="T16" i="3" s="1"/>
  <c r="H37" i="3"/>
  <c r="F37" i="3"/>
  <c r="H48" i="3"/>
  <c r="F48" i="3"/>
  <c r="H50" i="3"/>
  <c r="F50" i="3"/>
  <c r="H35" i="3"/>
  <c r="F35" i="3"/>
  <c r="H15" i="3"/>
  <c r="F15" i="3"/>
  <c r="T15" i="3" s="1"/>
  <c r="H57" i="3"/>
  <c r="F57" i="3"/>
  <c r="H54" i="3"/>
  <c r="F54" i="3"/>
  <c r="H51" i="3"/>
  <c r="F51" i="3"/>
  <c r="H27" i="3"/>
  <c r="F27" i="3"/>
  <c r="T27" i="3" s="1"/>
  <c r="H58" i="3"/>
  <c r="F58" i="3"/>
  <c r="H52" i="3"/>
  <c r="F52" i="3"/>
  <c r="H31" i="3"/>
  <c r="F31" i="3"/>
  <c r="H36" i="3"/>
  <c r="F36" i="3"/>
  <c r="H46" i="3"/>
  <c r="F46" i="3"/>
  <c r="H43" i="3"/>
  <c r="F43" i="3"/>
  <c r="H60" i="3"/>
  <c r="F60" i="3"/>
  <c r="H17" i="3"/>
  <c r="F17" i="3"/>
  <c r="T17" i="3" s="1"/>
  <c r="H24" i="3"/>
  <c r="F24" i="3"/>
  <c r="T24" i="3" s="1"/>
  <c r="H22" i="3"/>
  <c r="F22" i="3"/>
  <c r="T22" i="3" s="1"/>
  <c r="H55" i="3"/>
  <c r="F55" i="3"/>
  <c r="H59" i="3"/>
  <c r="F59" i="3"/>
  <c r="H26" i="3"/>
  <c r="F26" i="3"/>
  <c r="T26" i="3" s="1"/>
  <c r="H53" i="3"/>
  <c r="F53" i="3"/>
  <c r="H69" i="3"/>
  <c r="T73" i="3" l="1"/>
  <c r="T30" i="3"/>
  <c r="J26" i="3"/>
  <c r="U26" i="3" s="1"/>
  <c r="J24" i="3"/>
  <c r="U24" i="3" s="1"/>
  <c r="J60" i="3"/>
  <c r="K60" i="3" s="1"/>
  <c r="M60" i="3" s="1"/>
  <c r="J51" i="3"/>
  <c r="I23" i="3"/>
  <c r="J55" i="3"/>
  <c r="K55" i="3" s="1"/>
  <c r="M55" i="3" s="1"/>
  <c r="J31" i="3"/>
  <c r="K31" i="3" s="1"/>
  <c r="M31" i="3" s="1"/>
  <c r="J69" i="3"/>
  <c r="I28" i="3"/>
  <c r="I41" i="3"/>
  <c r="I44" i="3"/>
  <c r="J28" i="3"/>
  <c r="I17" i="3"/>
  <c r="J43" i="3"/>
  <c r="K43" i="3" s="1"/>
  <c r="M43" i="3" s="1"/>
  <c r="J52" i="3"/>
  <c r="K52" i="3" s="1"/>
  <c r="M52" i="3" s="1"/>
  <c r="J54" i="3"/>
  <c r="K54" i="3" s="1"/>
  <c r="M54" i="3" s="1"/>
  <c r="J15" i="3"/>
  <c r="U15" i="3" s="1"/>
  <c r="J50" i="3"/>
  <c r="K50" i="3" s="1"/>
  <c r="M50" i="3" s="1"/>
  <c r="I20" i="3"/>
  <c r="I38" i="3"/>
  <c r="I59" i="3"/>
  <c r="J36" i="3"/>
  <c r="K36" i="3" s="1"/>
  <c r="M36" i="3" s="1"/>
  <c r="J27" i="3"/>
  <c r="J44" i="3"/>
  <c r="K44" i="3" s="1"/>
  <c r="M44" i="3" s="1"/>
  <c r="F86" i="3"/>
  <c r="J49" i="3"/>
  <c r="K49" i="3" s="1"/>
  <c r="M49" i="3" s="1"/>
  <c r="I49" i="3"/>
  <c r="J41" i="3"/>
  <c r="K41" i="3" s="1"/>
  <c r="M41" i="3" s="1"/>
  <c r="J14" i="3"/>
  <c r="K14" i="3" s="1"/>
  <c r="M14" i="3" s="1"/>
  <c r="I34" i="3"/>
  <c r="J30" i="3"/>
  <c r="K30" i="3" s="1"/>
  <c r="M30" i="3" s="1"/>
  <c r="J33" i="3"/>
  <c r="K33" i="3" s="1"/>
  <c r="M33" i="3" s="1"/>
  <c r="J18" i="3"/>
  <c r="J32" i="3"/>
  <c r="K32" i="3" s="1"/>
  <c r="M32" i="3" s="1"/>
  <c r="J25" i="3"/>
  <c r="I13" i="3"/>
  <c r="I33" i="3"/>
  <c r="I32" i="3"/>
  <c r="J21" i="3"/>
  <c r="I19" i="3"/>
  <c r="J16" i="3"/>
  <c r="I37" i="3"/>
  <c r="J48" i="3"/>
  <c r="K48" i="3" s="1"/>
  <c r="M48" i="3" s="1"/>
  <c r="J35" i="3"/>
  <c r="K35" i="3" s="1"/>
  <c r="M35" i="3" s="1"/>
  <c r="K15" i="3"/>
  <c r="V15" i="3" s="1"/>
  <c r="J57" i="3"/>
  <c r="K57" i="3" s="1"/>
  <c r="M57" i="3" s="1"/>
  <c r="K51" i="3"/>
  <c r="M51" i="3" s="1"/>
  <c r="J58" i="3"/>
  <c r="K58" i="3" s="1"/>
  <c r="M58" i="3" s="1"/>
  <c r="J46" i="3"/>
  <c r="K46" i="3" s="1"/>
  <c r="M46" i="3" s="1"/>
  <c r="I22" i="3"/>
  <c r="K26" i="3"/>
  <c r="J53" i="3"/>
  <c r="K53" i="3" s="1"/>
  <c r="M53" i="3" s="1"/>
  <c r="J80" i="3"/>
  <c r="U80" i="3" s="1"/>
  <c r="W80" i="3" s="1"/>
  <c r="X80" i="3" s="1"/>
  <c r="Y80" i="3" s="1"/>
  <c r="K84" i="3"/>
  <c r="M84" i="3" s="1"/>
  <c r="I80" i="3"/>
  <c r="J37" i="3"/>
  <c r="K37" i="3" s="1"/>
  <c r="M37" i="3" s="1"/>
  <c r="J19" i="3"/>
  <c r="J13" i="3"/>
  <c r="K13" i="3" s="1"/>
  <c r="M13" i="3" s="1"/>
  <c r="J34" i="3"/>
  <c r="K34" i="3" s="1"/>
  <c r="M34" i="3" s="1"/>
  <c r="J23" i="3"/>
  <c r="I14" i="3"/>
  <c r="I25" i="3"/>
  <c r="I18" i="3"/>
  <c r="I30" i="3"/>
  <c r="J20" i="3"/>
  <c r="J38" i="3"/>
  <c r="K38" i="3" s="1"/>
  <c r="M38" i="3" s="1"/>
  <c r="I16" i="3"/>
  <c r="I21" i="3"/>
  <c r="I53" i="3"/>
  <c r="I24" i="3"/>
  <c r="I55" i="3"/>
  <c r="I60" i="3"/>
  <c r="I46" i="3"/>
  <c r="I31" i="3"/>
  <c r="I58" i="3"/>
  <c r="I51" i="3"/>
  <c r="I57" i="3"/>
  <c r="I35" i="3"/>
  <c r="I48" i="3"/>
  <c r="I69" i="3"/>
  <c r="I26" i="3"/>
  <c r="J59" i="3"/>
  <c r="K59" i="3" s="1"/>
  <c r="M59" i="3" s="1"/>
  <c r="J22" i="3"/>
  <c r="J17" i="3"/>
  <c r="I43" i="3"/>
  <c r="I36" i="3"/>
  <c r="I52" i="3"/>
  <c r="I27" i="3"/>
  <c r="I54" i="3"/>
  <c r="I15" i="3"/>
  <c r="I50" i="3"/>
  <c r="K24" i="3" l="1"/>
  <c r="V24" i="3" s="1"/>
  <c r="K69" i="3"/>
  <c r="U69" i="3"/>
  <c r="K20" i="3"/>
  <c r="U20" i="3"/>
  <c r="K19" i="3"/>
  <c r="U19" i="3"/>
  <c r="K21" i="3"/>
  <c r="V21" i="3" s="1"/>
  <c r="U21" i="3"/>
  <c r="K27" i="3"/>
  <c r="U27" i="3"/>
  <c r="K23" i="3"/>
  <c r="U23" i="3"/>
  <c r="M24" i="3"/>
  <c r="K16" i="3"/>
  <c r="U16" i="3"/>
  <c r="K18" i="3"/>
  <c r="U18" i="3"/>
  <c r="K25" i="3"/>
  <c r="U25" i="3"/>
  <c r="K17" i="3"/>
  <c r="U17" i="3"/>
  <c r="K22" i="3"/>
  <c r="U22" i="3"/>
  <c r="M26" i="3"/>
  <c r="V26" i="3"/>
  <c r="K28" i="3"/>
  <c r="U28" i="3"/>
  <c r="K80" i="3"/>
  <c r="U30" i="3" l="1"/>
  <c r="M80" i="3"/>
  <c r="V80" i="3"/>
  <c r="M69" i="3"/>
  <c r="V69" i="3"/>
  <c r="M18" i="3"/>
  <c r="V18" i="3"/>
  <c r="M27" i="3"/>
  <c r="V27" i="3"/>
  <c r="M28" i="3"/>
  <c r="V28" i="3"/>
  <c r="M22" i="3"/>
  <c r="V22" i="3"/>
  <c r="M25" i="3"/>
  <c r="V25" i="3"/>
  <c r="M19" i="3"/>
  <c r="V19" i="3"/>
  <c r="M16" i="3"/>
  <c r="V16" i="3"/>
  <c r="M23" i="3"/>
  <c r="V23" i="3"/>
  <c r="M17" i="3"/>
  <c r="V17" i="3"/>
  <c r="M20" i="3"/>
  <c r="V20" i="3"/>
  <c r="V30" i="3" l="1"/>
  <c r="W30" i="3" s="1"/>
  <c r="X30" i="3" s="1"/>
  <c r="Y30" i="3" s="1"/>
  <c r="K70" i="3" l="1"/>
  <c r="H83" i="3"/>
  <c r="I83" i="3" s="1"/>
  <c r="H74" i="3"/>
  <c r="J74" i="3" s="1"/>
  <c r="H65" i="3"/>
  <c r="J65" i="3" s="1"/>
  <c r="H39" i="3"/>
  <c r="J39" i="3" s="1"/>
  <c r="K39" i="3" s="1"/>
  <c r="H75" i="3"/>
  <c r="H66" i="3"/>
  <c r="J66" i="3" s="1"/>
  <c r="H76" i="3"/>
  <c r="I76" i="3" s="1"/>
  <c r="H67" i="3"/>
  <c r="J67" i="3" s="1"/>
  <c r="H68" i="3"/>
  <c r="H71" i="3"/>
  <c r="H77" i="3"/>
  <c r="H42" i="3"/>
  <c r="I42" i="3" s="1"/>
  <c r="H82" i="3"/>
  <c r="J82" i="3" s="1"/>
  <c r="K82" i="3" s="1"/>
  <c r="M82" i="3" s="1"/>
  <c r="H78" i="3"/>
  <c r="H64" i="3"/>
  <c r="H72" i="3"/>
  <c r="J72" i="3" s="1"/>
  <c r="H81" i="3"/>
  <c r="J81" i="3" s="1"/>
  <c r="K81" i="3" s="1"/>
  <c r="M81" i="3" s="1"/>
  <c r="H62" i="3"/>
  <c r="J62" i="3" s="1"/>
  <c r="K62" i="3" s="1"/>
  <c r="M62" i="3" s="1"/>
  <c r="H63" i="3"/>
  <c r="J63" i="3" s="1"/>
  <c r="K63" i="3" s="1"/>
  <c r="M63" i="3" s="1"/>
  <c r="H56" i="3"/>
  <c r="J56" i="3" s="1"/>
  <c r="K56" i="3" s="1"/>
  <c r="M56" i="3" s="1"/>
  <c r="H40" i="3"/>
  <c r="H45" i="3"/>
  <c r="H61" i="3"/>
  <c r="J61" i="3" s="1"/>
  <c r="K61" i="3" s="1"/>
  <c r="M61" i="3" s="1"/>
  <c r="N86" i="3"/>
  <c r="I62" i="3"/>
  <c r="J83" i="3" l="1"/>
  <c r="K83" i="3" s="1"/>
  <c r="M83" i="3" s="1"/>
  <c r="M70" i="3"/>
  <c r="V70" i="3"/>
  <c r="K72" i="3"/>
  <c r="U72" i="3"/>
  <c r="K67" i="3"/>
  <c r="U67" i="3"/>
  <c r="K66" i="3"/>
  <c r="U66" i="3"/>
  <c r="I56" i="3"/>
  <c r="K65" i="3"/>
  <c r="U65" i="3"/>
  <c r="J76" i="3"/>
  <c r="K74" i="3"/>
  <c r="M74" i="3" s="1"/>
  <c r="I66" i="3"/>
  <c r="I61" i="3"/>
  <c r="I63" i="3"/>
  <c r="I72" i="3"/>
  <c r="I74" i="3"/>
  <c r="I65" i="3"/>
  <c r="J42" i="3"/>
  <c r="K42" i="3" s="1"/>
  <c r="M42" i="3" s="1"/>
  <c r="I67" i="3"/>
  <c r="I82" i="3"/>
  <c r="I39" i="3"/>
  <c r="I64" i="3"/>
  <c r="J64" i="3"/>
  <c r="J71" i="3"/>
  <c r="I71" i="3"/>
  <c r="J45" i="3"/>
  <c r="K45" i="3" s="1"/>
  <c r="M45" i="3" s="1"/>
  <c r="I45" i="3"/>
  <c r="I40" i="3"/>
  <c r="J40" i="3"/>
  <c r="K40" i="3" s="1"/>
  <c r="M40" i="3" s="1"/>
  <c r="J75" i="3"/>
  <c r="K75" i="3" s="1"/>
  <c r="M75" i="3" s="1"/>
  <c r="I75" i="3"/>
  <c r="J78" i="3"/>
  <c r="I78" i="3"/>
  <c r="J77" i="3"/>
  <c r="I77" i="3"/>
  <c r="J68" i="3"/>
  <c r="I68" i="3"/>
  <c r="I81" i="3"/>
  <c r="K68" i="3" l="1"/>
  <c r="U68" i="3"/>
  <c r="K71" i="3"/>
  <c r="U71" i="3"/>
  <c r="M65" i="3"/>
  <c r="V65" i="3"/>
  <c r="K64" i="3"/>
  <c r="U64" i="3"/>
  <c r="U73" i="3" s="1"/>
  <c r="W73" i="3" s="1"/>
  <c r="X73" i="3" s="1"/>
  <c r="Y73" i="3" s="1"/>
  <c r="M67" i="3"/>
  <c r="V67" i="3"/>
  <c r="K78" i="3"/>
  <c r="U78" i="3"/>
  <c r="K77" i="3"/>
  <c r="U77" i="3"/>
  <c r="K76" i="3"/>
  <c r="U76" i="3"/>
  <c r="U79" i="3" s="1"/>
  <c r="W79" i="3" s="1"/>
  <c r="X79" i="3" s="1"/>
  <c r="Y79" i="3" s="1"/>
  <c r="M66" i="3"/>
  <c r="V66" i="3"/>
  <c r="M72" i="3"/>
  <c r="V72" i="3"/>
  <c r="K86" i="3"/>
  <c r="I86" i="3"/>
  <c r="J86" i="3"/>
  <c r="M76" i="3" l="1"/>
  <c r="V76" i="3"/>
  <c r="M78" i="3"/>
  <c r="V78" i="3"/>
  <c r="M64" i="3"/>
  <c r="V64" i="3"/>
  <c r="M71" i="3"/>
  <c r="V71" i="3"/>
  <c r="Y86" i="3"/>
  <c r="Y88" i="3" s="1"/>
  <c r="M77" i="3"/>
  <c r="V77" i="3"/>
  <c r="M68" i="3"/>
  <c r="V68" i="3"/>
  <c r="V73" i="3" l="1"/>
  <c r="V79" i="3"/>
  <c r="M86" i="3"/>
</calcChain>
</file>

<file path=xl/sharedStrings.xml><?xml version="1.0" encoding="utf-8"?>
<sst xmlns="http://schemas.openxmlformats.org/spreadsheetml/2006/main" count="117" uniqueCount="105">
  <si>
    <t>Description</t>
  </si>
  <si>
    <t>Developer $</t>
  </si>
  <si>
    <t>n/a</t>
  </si>
  <si>
    <t>Acquired Date</t>
  </si>
  <si>
    <t>Claimed Economic Life, yrs</t>
  </si>
  <si>
    <t>Claimed Original Cost</t>
  </si>
  <si>
    <t>% Used &amp; Useful</t>
  </si>
  <si>
    <t>Ver./Est. Original Cost</t>
  </si>
  <si>
    <t>Economic Life, yrs</t>
  </si>
  <si>
    <t>Actual Deprec. Life</t>
  </si>
  <si>
    <t>Annual Deprec.</t>
  </si>
  <si>
    <t>Accum. Deprec.</t>
  </si>
  <si>
    <t>(2)30 FLOAT SW1THCES AT LIFT STATION</t>
  </si>
  <si>
    <t>r Sewage air valves TC</t>
  </si>
  <si>
    <t>3 PHASE PUMP PANEL-TC</t>
  </si>
  <si>
    <t>blowers at wwlp</t>
  </si>
  <si>
    <t>Check Valves TC</t>
  </si>
  <si>
    <t>CONTROL BOX AND INSTALLATION-TC</t>
  </si>
  <si>
    <t>Guider Pump-Float Manna Lift Station TC</t>
  </si>
  <si>
    <t>GP FOR LIFT STATION TC</t>
  </si>
  <si>
    <t>GP SPYGLASS FOR POOL #2 TC</t>
  </si>
  <si>
    <t>GRINDER PUMP-TC</t>
  </si>
  <si>
    <t>Grundfous 2014P Pump</t>
  </si>
  <si>
    <t>LIFT STATION MARINA/CLIFFS DRIVE</t>
  </si>
  <si>
    <t>PROGWAT Rebuilt Tonkalfo Pump</t>
  </si>
  <si>
    <t>Pump at Sewer Plant</t>
  </si>
  <si>
    <t>REDUCERS. MOTOR-TC</t>
  </si>
  <si>
    <t>REPLACING WIRING</t>
  </si>
  <si>
    <t>ROOTS BLOWER. REPLACEMENT</t>
  </si>
  <si>
    <t>Secondary clarifier weir</t>
  </si>
  <si>
    <t>IC EX TENSION RISERS, FIBERGLASS EXTENSION RISERS</t>
  </si>
  <si>
    <t>TC PANELS</t>
  </si>
  <si>
    <t>TC REPAIR TO SEWER PLANT BLOWER MOTOR</t>
  </si>
  <si>
    <t>Turban Master MI</t>
  </si>
  <si>
    <t>USABLU Blower for Sewer Plant</t>
  </si>
  <si>
    <t>USABLU Portable Sampler</t>
  </si>
  <si>
    <t>USABLU Pressure Logger Software, Gauge to Hose A</t>
  </si>
  <si>
    <t>WALLELE Electrical Work on hlow Meters</t>
  </si>
  <si>
    <t>WORK ON SEWER LIFT S !AI-ION-PC</t>
  </si>
  <si>
    <t>Backhoe Rental</t>
  </si>
  <si>
    <t>Backhoe work</t>
  </si>
  <si>
    <t>Bobcat Rental</t>
  </si>
  <si>
    <t>bobtail heavy equipment rental</t>
  </si>
  <si>
    <t>Equipment Rental, Utility Installation</t>
  </si>
  <si>
    <t>heavy equipment</t>
  </si>
  <si>
    <t>Lill Station Electncal</t>
  </si>
  <si>
    <t>MCCLMECH Air Drop Ptpes</t>
  </si>
  <si>
    <t>MCCMECH Installed Walkway and Hand Rad.</t>
  </si>
  <si>
    <t>PROGWAT PUMP MOTOER</t>
  </si>
  <si>
    <t>mck saw</t>
  </si>
  <si>
    <t>RSCEQUI Backhoe Rental (1/14 - 2/11)</t>
  </si>
  <si>
    <t>RSCEQUI Backhoe Rental (12/17-1/14)</t>
  </si>
  <si>
    <t>shows heavy equipment</t>
  </si>
  <si>
    <t>Trencher</t>
  </si>
  <si>
    <t>trencher rental</t>
  </si>
  <si>
    <t>TRIPDPU Simples lift station</t>
  </si>
  <si>
    <t>UNIIIQU freneher</t>
  </si>
  <si>
    <t>USABLU Chemical Feed Pump</t>
  </si>
  <si>
    <t>USABLU Core Sample, Pump</t>
  </si>
  <si>
    <t>USFILGA Blowers, 5hp Motors</t>
  </si>
  <si>
    <t>vermeer heavy equipment rental</t>
  </si>
  <si>
    <t>12.940 feet PVC Pipe</t>
  </si>
  <si>
    <t>4" Gate Valve Sewer</t>
  </si>
  <si>
    <t>Dauco Plant 25,000 gpd</t>
  </si>
  <si>
    <t>NORMPLU Sewer Line Repair Lot 891/</t>
  </si>
  <si>
    <t>Pipe</t>
  </si>
  <si>
    <t>pme installation</t>
  </si>
  <si>
    <t>PVC Pipe 6 4 3, 2"</t>
  </si>
  <si>
    <t>Road Crossing</t>
  </si>
  <si>
    <t>sand for lines</t>
  </si>
  <si>
    <t>sewer bore</t>
  </si>
  <si>
    <t>sewer line</t>
  </si>
  <si>
    <t>sewer Iine</t>
  </si>
  <si>
    <t>shows pan phase X</t>
  </si>
  <si>
    <t>Total Pipe installed</t>
  </si>
  <si>
    <t>AB1086 TR 2-1 W J Wesley Wastewater Plant</t>
  </si>
  <si>
    <t>E-One Pum Packa e</t>
  </si>
  <si>
    <t>% of plant paid for by developer</t>
  </si>
  <si>
    <t>PUBLIC UTILITY COMMISSION OF TEXAS</t>
  </si>
  <si>
    <t>Per tax return 2015</t>
  </si>
  <si>
    <t>(Includes basis reduction for § 179</t>
  </si>
  <si>
    <t>Reference</t>
  </si>
  <si>
    <t>Unadjusted cost or basis</t>
  </si>
  <si>
    <t>Accum Depr or Accum tax expense</t>
  </si>
  <si>
    <t>Net Plant</t>
  </si>
  <si>
    <t>Original Cost</t>
  </si>
  <si>
    <t>Accum Depr</t>
  </si>
  <si>
    <t>Staff Accum Dep / original cost</t>
  </si>
  <si>
    <t>Percentage applied to Tax Unadjusted Basis</t>
  </si>
  <si>
    <t>Excess Tax depreciation taken for tax purposes</t>
  </si>
  <si>
    <t>11. DDU16-015471</t>
  </si>
  <si>
    <t>7. DDU16-015474</t>
  </si>
  <si>
    <t>6. DDU16-015474</t>
  </si>
  <si>
    <t>9. DDU16-015472</t>
  </si>
  <si>
    <t>ADFIT deduct from RB</t>
  </si>
  <si>
    <t>TAX RATE</t>
  </si>
  <si>
    <t>SOAH Docket No. 473-17-0117.WS</t>
  </si>
  <si>
    <t>Test Year End 12/31/2015</t>
  </si>
  <si>
    <t>Double Diamond Utility Company, Inc. - The Cliffs Subdivision - Sewer</t>
  </si>
  <si>
    <t>Deferred Federal Income Tax Calculation</t>
  </si>
  <si>
    <t>See Attachment DL - 8</t>
  </si>
  <si>
    <t>(Plant, depreciation numbers are from testimony of Jolie Mathis)</t>
  </si>
  <si>
    <t>Year(s), if combined</t>
  </si>
  <si>
    <t>ATTACHMENT DL - 6</t>
  </si>
  <si>
    <t>PUC Docket No. 46245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</si>
</sst>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</numFmts>
  <fonts count="2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4"/>
      <name val="Times New Roman"/>
      <family val="1"/>
    </font>
    <font>
      <i/>
      <sz val="10"/>
      <name val="Times New Roman"/>
      <family val="1"/>
    </font>
    <font>
      <i/>
      <sz val="8"/>
      <name val="Arial"/>
      <family val="2"/>
    </font>
    <font>
      <i/>
      <sz val="8"/>
      <name val="GeoSlab703 Lt BT"/>
    </font>
    <font>
      <b/>
      <sz val="10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GeoSlab703 Lt BT"/>
    </font>
    <font>
      <sz val="10"/>
      <name val="Arial"/>
      <family val="2"/>
    </font>
    <font>
      <b/>
      <sz val="8"/>
      <color indexed="12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9"/>
      <color indexed="8"/>
      <name val="Calibri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7" fillId="0" borderId="0" applyFont="0" applyFill="0" applyBorder="0" applyAlignment="0" applyProtection="0"/>
    <xf numFmtId="0" fontId="18" fillId="0" borderId="0">
      <alignment vertical="top"/>
    </xf>
    <xf numFmtId="0" fontId="12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71">
    <xf numFmtId="0" fontId="0" fillId="0" borderId="0" xfId="0" applyFill="1"/>
    <xf numFmtId="0" fontId="4" fillId="2" borderId="0" xfId="0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9" fontId="0" fillId="2" borderId="0" xfId="0" applyNumberFormat="1" applyFill="1" applyBorder="1" applyProtection="1"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Protection="1">
      <protection locked="0"/>
    </xf>
    <xf numFmtId="14" fontId="7" fillId="2" borderId="0" xfId="0" applyNumberFormat="1" applyFont="1" applyFill="1" applyBorder="1" applyProtection="1">
      <protection locked="0"/>
    </xf>
    <xf numFmtId="0" fontId="14" fillId="2" borderId="0" xfId="0" applyFont="1" applyFill="1" applyBorder="1" applyAlignment="1" applyProtection="1">
      <alignment horizontal="right" vertical="center"/>
      <protection locked="0"/>
    </xf>
    <xf numFmtId="1" fontId="15" fillId="2" borderId="0" xfId="0" applyNumberFormat="1" applyFont="1" applyFill="1" applyBorder="1" applyAlignment="1" applyProtection="1">
      <alignment horizontal="left" vertical="center"/>
      <protection locked="0"/>
    </xf>
    <xf numFmtId="9" fontId="15" fillId="2" borderId="0" xfId="0" applyNumberFormat="1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Protection="1">
      <protection locked="0"/>
    </xf>
    <xf numFmtId="15" fontId="0" fillId="2" borderId="0" xfId="0" applyNumberFormat="1" applyFill="1" applyBorder="1" applyAlignment="1" applyProtection="1">
      <alignment horizontal="center" vertical="center"/>
      <protection locked="0"/>
    </xf>
    <xf numFmtId="18" fontId="0" fillId="2" borderId="0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vertical="center"/>
      <protection locked="0"/>
    </xf>
    <xf numFmtId="0" fontId="9" fillId="2" borderId="0" xfId="0" applyFont="1" applyFill="1" applyBorder="1" applyProtection="1">
      <protection locked="0"/>
    </xf>
    <xf numFmtId="0" fontId="10" fillId="2" borderId="0" xfId="0" applyFont="1" applyFill="1" applyBorder="1" applyProtection="1"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textRotation="90" wrapText="1"/>
      <protection locked="0"/>
    </xf>
    <xf numFmtId="9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5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9" fontId="0" fillId="2" borderId="2" xfId="0" applyNumberFormat="1" applyFill="1" applyBorder="1" applyAlignment="1" applyProtection="1">
      <alignment horizontal="center" vertical="center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5" fontId="0" fillId="2" borderId="2" xfId="0" applyNumberForma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165" fontId="0" fillId="2" borderId="2" xfId="0" applyNumberFormat="1" applyFill="1" applyBorder="1" applyAlignment="1" applyProtection="1">
      <alignment horizontal="right" vertical="center"/>
      <protection locked="0"/>
    </xf>
    <xf numFmtId="0" fontId="0" fillId="2" borderId="2" xfId="0" applyFill="1" applyBorder="1" applyAlignment="1" applyProtection="1">
      <alignment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12" fillId="2" borderId="2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Protection="1">
      <protection locked="0"/>
    </xf>
    <xf numFmtId="0" fontId="13" fillId="2" borderId="0" xfId="0" applyFont="1" applyFill="1" applyBorder="1" applyProtection="1">
      <protection locked="0"/>
    </xf>
    <xf numFmtId="0" fontId="12" fillId="2" borderId="2" xfId="0" applyFont="1" applyFill="1" applyBorder="1" applyAlignment="1" applyProtection="1">
      <alignment horizontal="left" vertical="center"/>
      <protection locked="0"/>
    </xf>
    <xf numFmtId="3" fontId="0" fillId="2" borderId="0" xfId="0" applyNumberFormat="1" applyFill="1" applyBorder="1" applyProtection="1">
      <protection locked="0"/>
    </xf>
    <xf numFmtId="2" fontId="13" fillId="2" borderId="0" xfId="0" applyNumberFormat="1" applyFont="1" applyFill="1" applyBorder="1" applyProtection="1">
      <protection locked="0"/>
    </xf>
    <xf numFmtId="9" fontId="13" fillId="2" borderId="0" xfId="0" applyNumberFormat="1" applyFont="1" applyFill="1" applyBorder="1" applyProtection="1">
      <protection locked="0"/>
    </xf>
    <xf numFmtId="0" fontId="20" fillId="2" borderId="17" xfId="0" applyFont="1" applyFill="1" applyBorder="1" applyAlignment="1">
      <alignment horizontal="left"/>
    </xf>
    <xf numFmtId="0" fontId="0" fillId="2" borderId="13" xfId="0" applyFont="1" applyFill="1" applyBorder="1" applyAlignment="1">
      <alignment wrapText="1"/>
    </xf>
    <xf numFmtId="0" fontId="0" fillId="2" borderId="13" xfId="0" applyFont="1" applyFill="1" applyBorder="1" applyAlignment="1">
      <alignment horizontal="left" wrapText="1"/>
    </xf>
    <xf numFmtId="0" fontId="0" fillId="2" borderId="13" xfId="0" applyFill="1" applyBorder="1" applyAlignment="1"/>
    <xf numFmtId="44" fontId="21" fillId="2" borderId="13" xfId="1" applyFont="1" applyFill="1" applyBorder="1" applyAlignment="1">
      <alignment horizontal="right" wrapText="1"/>
    </xf>
    <xf numFmtId="0" fontId="0" fillId="2" borderId="13" xfId="0" applyFill="1" applyBorder="1" applyAlignment="1">
      <alignment wrapText="1"/>
    </xf>
    <xf numFmtId="1" fontId="21" fillId="2" borderId="13" xfId="5" applyNumberFormat="1" applyFont="1" applyFill="1" applyBorder="1" applyAlignment="1">
      <alignment horizontal="center" wrapText="1"/>
    </xf>
    <xf numFmtId="4" fontId="21" fillId="2" borderId="13" xfId="5" applyNumberFormat="1" applyFont="1" applyFill="1" applyBorder="1" applyAlignment="1">
      <alignment horizontal="center" wrapText="1"/>
    </xf>
    <xf numFmtId="4" fontId="0" fillId="2" borderId="13" xfId="0" applyNumberFormat="1" applyFill="1" applyBorder="1" applyAlignment="1">
      <alignment wrapText="1"/>
    </xf>
    <xf numFmtId="9" fontId="0" fillId="2" borderId="13" xfId="0" applyNumberFormat="1" applyFill="1" applyBorder="1" applyAlignment="1">
      <alignment wrapText="1"/>
    </xf>
    <xf numFmtId="0" fontId="0" fillId="2" borderId="23" xfId="0" applyFill="1" applyBorder="1" applyAlignment="1">
      <alignment wrapText="1"/>
    </xf>
    <xf numFmtId="14" fontId="0" fillId="2" borderId="14" xfId="0" applyNumberFormat="1" applyFont="1" applyFill="1" applyBorder="1" applyAlignment="1">
      <alignment horizontal="center"/>
    </xf>
    <xf numFmtId="0" fontId="21" fillId="2" borderId="2" xfId="0" applyFont="1" applyFill="1" applyBorder="1" applyAlignment="1">
      <alignment horizontal="left" wrapText="1"/>
    </xf>
    <xf numFmtId="0" fontId="21" fillId="2" borderId="2" xfId="0" applyFont="1" applyFill="1" applyBorder="1" applyAlignment="1">
      <alignment horizontal="center" wrapText="1"/>
    </xf>
    <xf numFmtId="44" fontId="21" fillId="2" borderId="2" xfId="1" applyNumberFormat="1" applyFont="1" applyFill="1" applyBorder="1" applyAlignment="1">
      <alignment horizontal="right"/>
    </xf>
    <xf numFmtId="1" fontId="21" fillId="2" borderId="2" xfId="1" applyNumberFormat="1" applyFont="1" applyFill="1" applyBorder="1" applyAlignment="1"/>
    <xf numFmtId="164" fontId="21" fillId="2" borderId="2" xfId="1" applyNumberFormat="1" applyFont="1" applyFill="1" applyBorder="1" applyAlignment="1"/>
    <xf numFmtId="4" fontId="21" fillId="2" borderId="2" xfId="1" applyNumberFormat="1" applyFont="1" applyFill="1" applyBorder="1" applyAlignment="1"/>
    <xf numFmtId="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9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/>
    <xf numFmtId="165" fontId="0" fillId="2" borderId="5" xfId="0" applyNumberFormat="1" applyFont="1" applyFill="1" applyBorder="1" applyAlignment="1"/>
    <xf numFmtId="44" fontId="17" fillId="2" borderId="19" xfId="1" applyFont="1" applyFill="1" applyBorder="1" applyAlignment="1"/>
    <xf numFmtId="0" fontId="0" fillId="2" borderId="2" xfId="0" applyFill="1" applyBorder="1" applyAlignment="1">
      <alignment wrapText="1"/>
    </xf>
    <xf numFmtId="0" fontId="0" fillId="2" borderId="2" xfId="0" applyFont="1" applyFill="1" applyBorder="1" applyAlignment="1">
      <alignment horizontal="center" wrapText="1"/>
    </xf>
    <xf numFmtId="44" fontId="17" fillId="2" borderId="2" xfId="1" applyFont="1" applyFill="1" applyBorder="1" applyAlignment="1">
      <alignment horizontal="right"/>
    </xf>
    <xf numFmtId="44" fontId="21" fillId="2" borderId="2" xfId="1" applyFont="1" applyFill="1" applyBorder="1" applyAlignment="1">
      <alignment horizontal="right"/>
    </xf>
    <xf numFmtId="1" fontId="21" fillId="2" borderId="2" xfId="1" applyNumberFormat="1" applyFont="1" applyFill="1" applyBorder="1" applyAlignment="1">
      <alignment horizontal="center"/>
    </xf>
    <xf numFmtId="44" fontId="21" fillId="2" borderId="2" xfId="1" applyNumberFormat="1" applyFont="1" applyFill="1" applyBorder="1" applyAlignment="1"/>
    <xf numFmtId="44" fontId="21" fillId="2" borderId="2" xfId="1" applyFont="1" applyFill="1" applyBorder="1" applyAlignment="1"/>
    <xf numFmtId="44" fontId="17" fillId="2" borderId="2" xfId="1" applyFont="1" applyFill="1" applyBorder="1" applyAlignment="1"/>
    <xf numFmtId="0" fontId="20" fillId="2" borderId="2" xfId="0" applyFont="1" applyFill="1" applyBorder="1" applyAlignment="1">
      <alignment wrapText="1"/>
    </xf>
    <xf numFmtId="44" fontId="22" fillId="2" borderId="19" xfId="1" applyFont="1" applyFill="1" applyBorder="1" applyAlignment="1"/>
    <xf numFmtId="0" fontId="12" fillId="2" borderId="2" xfId="0" applyNumberFormat="1" applyFont="1" applyFill="1" applyBorder="1" applyAlignment="1">
      <alignment horizontal="left" vertical="top" wrapText="1" indent="1"/>
    </xf>
    <xf numFmtId="14" fontId="0" fillId="2" borderId="20" xfId="0" applyNumberFormat="1" applyFont="1" applyFill="1" applyBorder="1" applyAlignment="1">
      <alignment horizontal="center"/>
    </xf>
    <xf numFmtId="0" fontId="12" fillId="2" borderId="21" xfId="0" applyNumberFormat="1" applyFont="1" applyFill="1" applyBorder="1" applyAlignment="1">
      <alignment horizontal="left" vertical="top" wrapText="1" indent="1"/>
    </xf>
    <xf numFmtId="0" fontId="21" fillId="2" borderId="21" xfId="0" applyFont="1" applyFill="1" applyBorder="1" applyAlignment="1">
      <alignment horizontal="center" wrapText="1"/>
    </xf>
    <xf numFmtId="44" fontId="17" fillId="2" borderId="21" xfId="1" applyFont="1" applyFill="1" applyBorder="1" applyAlignment="1">
      <alignment horizontal="right"/>
    </xf>
    <xf numFmtId="44" fontId="21" fillId="2" borderId="21" xfId="1" applyNumberFormat="1" applyFont="1" applyFill="1" applyBorder="1" applyAlignment="1">
      <alignment horizontal="right"/>
    </xf>
    <xf numFmtId="1" fontId="21" fillId="2" borderId="21" xfId="1" applyNumberFormat="1" applyFont="1" applyFill="1" applyBorder="1" applyAlignment="1"/>
    <xf numFmtId="164" fontId="21" fillId="2" borderId="21" xfId="1" applyNumberFormat="1" applyFont="1" applyFill="1" applyBorder="1" applyAlignment="1"/>
    <xf numFmtId="4" fontId="21" fillId="2" borderId="21" xfId="1" applyNumberFormat="1" applyFont="1" applyFill="1" applyBorder="1" applyAlignment="1"/>
    <xf numFmtId="4" fontId="0" fillId="2" borderId="21" xfId="0" applyNumberFormat="1" applyFont="1" applyFill="1" applyBorder="1" applyAlignment="1">
      <alignment horizontal="center"/>
    </xf>
    <xf numFmtId="0" fontId="0" fillId="2" borderId="21" xfId="0" applyFont="1" applyFill="1" applyBorder="1" applyAlignment="1">
      <alignment horizontal="center"/>
    </xf>
    <xf numFmtId="9" fontId="0" fillId="2" borderId="21" xfId="0" applyNumberFormat="1" applyFont="1" applyFill="1" applyBorder="1" applyAlignment="1">
      <alignment horizontal="center"/>
    </xf>
    <xf numFmtId="0" fontId="0" fillId="2" borderId="21" xfId="0" applyFont="1" applyFill="1" applyBorder="1" applyAlignment="1"/>
    <xf numFmtId="44" fontId="17" fillId="2" borderId="22" xfId="1" applyFont="1" applyFill="1" applyBorder="1" applyAlignment="1"/>
    <xf numFmtId="14" fontId="0" fillId="2" borderId="0" xfId="0" applyNumberFormat="1" applyFill="1" applyAlignment="1">
      <alignment horizontal="center"/>
    </xf>
    <xf numFmtId="0" fontId="20" fillId="2" borderId="0" xfId="0" applyFont="1" applyFill="1" applyAlignment="1">
      <alignment horizontal="right" wrapText="1"/>
    </xf>
    <xf numFmtId="0" fontId="0" fillId="2" borderId="0" xfId="0" applyFill="1" applyAlignment="1">
      <alignment wrapText="1"/>
    </xf>
    <xf numFmtId="44" fontId="17" fillId="2" borderId="15" xfId="1" applyFont="1" applyFill="1" applyBorder="1" applyAlignment="1"/>
    <xf numFmtId="44" fontId="17" fillId="2" borderId="16" xfId="1" applyFont="1" applyFill="1" applyBorder="1" applyAlignment="1"/>
    <xf numFmtId="4" fontId="17" fillId="2" borderId="12" xfId="1" applyNumberFormat="1" applyFont="1" applyFill="1" applyBorder="1" applyAlignment="1"/>
    <xf numFmtId="4" fontId="0" fillId="2" borderId="0" xfId="0" applyNumberFormat="1" applyFill="1" applyAlignment="1"/>
    <xf numFmtId="0" fontId="0" fillId="2" borderId="0" xfId="0" applyFill="1" applyAlignment="1"/>
    <xf numFmtId="9" fontId="0" fillId="2" borderId="0" xfId="0" applyNumberFormat="1" applyFill="1" applyAlignment="1"/>
    <xf numFmtId="0" fontId="20" fillId="2" borderId="0" xfId="0" applyFont="1" applyFill="1" applyAlignment="1">
      <alignment horizontal="right"/>
    </xf>
    <xf numFmtId="44" fontId="20" fillId="2" borderId="15" xfId="1" applyFont="1" applyFill="1" applyBorder="1" applyAlignment="1"/>
    <xf numFmtId="44" fontId="20" fillId="2" borderId="2" xfId="1" applyNumberFormat="1" applyFont="1" applyFill="1" applyBorder="1" applyAlignment="1">
      <alignment horizontal="center" wrapText="1"/>
    </xf>
    <xf numFmtId="44" fontId="17" fillId="2" borderId="0" xfId="1" applyFont="1" applyFill="1" applyAlignment="1"/>
    <xf numFmtId="0" fontId="0" fillId="2" borderId="0" xfId="0" applyFill="1" applyAlignment="1">
      <alignment horizontal="center"/>
    </xf>
    <xf numFmtId="4" fontId="17" fillId="2" borderId="0" xfId="1" applyNumberFormat="1" applyFont="1" applyFill="1" applyAlignment="1"/>
    <xf numFmtId="44" fontId="0" fillId="2" borderId="0" xfId="0" applyNumberFormat="1" applyFill="1" applyAlignment="1"/>
    <xf numFmtId="0" fontId="12" fillId="2" borderId="0" xfId="0" applyFont="1" applyFill="1" applyAlignment="1"/>
    <xf numFmtId="44" fontId="21" fillId="2" borderId="2" xfId="1" applyNumberFormat="1" applyFont="1" applyFill="1" applyBorder="1" applyAlignment="1">
      <alignment horizontal="center"/>
    </xf>
    <xf numFmtId="44" fontId="20" fillId="2" borderId="11" xfId="0" applyNumberFormat="1" applyFont="1" applyFill="1" applyBorder="1" applyAlignment="1"/>
    <xf numFmtId="165" fontId="0" fillId="2" borderId="2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9" fontId="0" fillId="2" borderId="0" xfId="4" applyFont="1" applyFill="1" applyBorder="1" applyProtection="1">
      <protection locked="0"/>
    </xf>
    <xf numFmtId="1" fontId="0" fillId="2" borderId="4" xfId="0" applyNumberForma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11" fillId="2" borderId="2" xfId="0" applyFont="1" applyFill="1" applyBorder="1" applyProtection="1">
      <protection locked="0"/>
    </xf>
    <xf numFmtId="0" fontId="13" fillId="2" borderId="2" xfId="0" applyFont="1" applyFill="1" applyBorder="1" applyProtection="1"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44" fontId="0" fillId="2" borderId="0" xfId="1" applyFont="1" applyFill="1" applyBorder="1" applyProtection="1">
      <protection locked="0"/>
    </xf>
    <xf numFmtId="44" fontId="3" fillId="2" borderId="0" xfId="1" applyFont="1" applyFill="1" applyBorder="1" applyProtection="1">
      <protection locked="0"/>
    </xf>
    <xf numFmtId="44" fontId="0" fillId="2" borderId="8" xfId="1" applyFont="1" applyFill="1" applyBorder="1" applyAlignment="1" applyProtection="1">
      <alignment horizontal="center" vertical="center" wrapText="1"/>
      <protection locked="0"/>
    </xf>
    <xf numFmtId="44" fontId="1" fillId="2" borderId="4" xfId="1" applyFont="1" applyFill="1" applyBorder="1" applyAlignment="1" applyProtection="1">
      <alignment horizontal="center" vertical="center" wrapText="1"/>
      <protection locked="0"/>
    </xf>
    <xf numFmtId="44" fontId="0" fillId="2" borderId="2" xfId="1" applyFont="1" applyFill="1" applyBorder="1" applyAlignment="1" applyProtection="1">
      <alignment horizontal="center" vertical="center"/>
      <protection locked="0"/>
    </xf>
    <xf numFmtId="44" fontId="13" fillId="2" borderId="0" xfId="1" applyFont="1" applyFill="1" applyBorder="1" applyProtection="1">
      <protection locked="0"/>
    </xf>
    <xf numFmtId="44" fontId="0" fillId="2" borderId="13" xfId="1" applyFont="1" applyFill="1" applyBorder="1" applyAlignment="1">
      <alignment wrapText="1"/>
    </xf>
    <xf numFmtId="44" fontId="0" fillId="2" borderId="2" xfId="1" applyFont="1" applyFill="1" applyBorder="1" applyAlignment="1">
      <alignment horizontal="center"/>
    </xf>
    <xf numFmtId="44" fontId="0" fillId="2" borderId="21" xfId="1" applyFont="1" applyFill="1" applyBorder="1" applyAlignment="1">
      <alignment horizontal="center"/>
    </xf>
    <xf numFmtId="44" fontId="0" fillId="2" borderId="0" xfId="1" applyFont="1" applyFill="1" applyAlignment="1"/>
    <xf numFmtId="44" fontId="0" fillId="2" borderId="0" xfId="1" applyFont="1" applyFill="1" applyBorder="1" applyAlignment="1" applyProtection="1">
      <alignment horizontal="center" vertical="center" wrapText="1"/>
      <protection locked="0"/>
    </xf>
    <xf numFmtId="44" fontId="0" fillId="2" borderId="2" xfId="1" applyFont="1" applyFill="1" applyBorder="1" applyProtection="1">
      <protection locked="0"/>
    </xf>
    <xf numFmtId="44" fontId="11" fillId="2" borderId="2" xfId="1" applyFont="1" applyFill="1" applyBorder="1" applyProtection="1">
      <protection locked="0"/>
    </xf>
    <xf numFmtId="44" fontId="13" fillId="2" borderId="2" xfId="1" applyFont="1" applyFill="1" applyBorder="1" applyProtection="1">
      <protection locked="0"/>
    </xf>
    <xf numFmtId="44" fontId="0" fillId="2" borderId="18" xfId="1" applyFont="1" applyFill="1" applyBorder="1" applyAlignment="1">
      <alignment wrapText="1"/>
    </xf>
    <xf numFmtId="44" fontId="0" fillId="2" borderId="1" xfId="1" applyFont="1" applyFill="1" applyBorder="1" applyProtection="1">
      <protection locked="0"/>
    </xf>
    <xf numFmtId="44" fontId="0" fillId="2" borderId="4" xfId="1" applyFont="1" applyFill="1" applyBorder="1" applyAlignment="1" applyProtection="1">
      <alignment horizontal="center" vertical="center" wrapText="1"/>
      <protection locked="0"/>
    </xf>
    <xf numFmtId="44" fontId="1" fillId="2" borderId="2" xfId="1" applyFon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Protection="1">
      <protection locked="0"/>
    </xf>
    <xf numFmtId="44" fontId="0" fillId="2" borderId="6" xfId="1" applyFont="1" applyFill="1" applyBorder="1" applyProtection="1">
      <protection locked="0"/>
    </xf>
    <xf numFmtId="44" fontId="0" fillId="2" borderId="3" xfId="1" applyFont="1" applyFill="1" applyBorder="1" applyProtection="1">
      <protection locked="0"/>
    </xf>
    <xf numFmtId="44" fontId="0" fillId="2" borderId="4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44" fontId="0" fillId="2" borderId="25" xfId="1" applyFont="1" applyFill="1" applyBorder="1" applyProtection="1">
      <protection locked="0"/>
    </xf>
    <xf numFmtId="44" fontId="0" fillId="2" borderId="26" xfId="1" applyFont="1" applyFill="1" applyBorder="1" applyProtection="1">
      <protection locked="0"/>
    </xf>
    <xf numFmtId="0" fontId="0" fillId="2" borderId="3" xfId="0" applyFill="1" applyBorder="1" applyAlignment="1" applyProtection="1">
      <alignment vertical="center"/>
      <protection locked="0"/>
    </xf>
    <xf numFmtId="15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9" fontId="0" fillId="2" borderId="3" xfId="0" applyNumberFormat="1" applyFill="1" applyBorder="1" applyAlignment="1" applyProtection="1">
      <alignment horizontal="center" vertical="center"/>
      <protection locked="0"/>
    </xf>
    <xf numFmtId="3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5" fontId="0" fillId="2" borderId="3" xfId="0" applyNumberFormat="1" applyFill="1" applyBorder="1" applyAlignment="1" applyProtection="1">
      <alignment horizontal="center" vertical="center"/>
      <protection locked="0"/>
    </xf>
    <xf numFmtId="44" fontId="0" fillId="2" borderId="3" xfId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Protection="1"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5" fontId="16" fillId="2" borderId="9" xfId="0" applyNumberFormat="1" applyFont="1" applyFill="1" applyBorder="1" applyAlignment="1" applyProtection="1">
      <alignment horizontal="center" vertical="center"/>
      <protection locked="0"/>
    </xf>
    <xf numFmtId="9" fontId="16" fillId="2" borderId="9" xfId="0" applyNumberFormat="1" applyFont="1" applyFill="1" applyBorder="1" applyAlignment="1" applyProtection="1">
      <alignment horizontal="center" vertical="center"/>
      <protection locked="0"/>
    </xf>
    <xf numFmtId="44" fontId="16" fillId="2" borderId="9" xfId="1" applyFont="1" applyFill="1" applyBorder="1" applyAlignment="1" applyProtection="1">
      <alignment horizontal="center" vertical="center"/>
      <protection locked="0"/>
    </xf>
    <xf numFmtId="0" fontId="0" fillId="2" borderId="9" xfId="0" applyFill="1" applyBorder="1" applyProtection="1">
      <protection locked="0"/>
    </xf>
    <xf numFmtId="44" fontId="0" fillId="2" borderId="9" xfId="1" applyFont="1" applyFill="1" applyBorder="1" applyProtection="1">
      <protection locked="0"/>
    </xf>
    <xf numFmtId="44" fontId="0" fillId="2" borderId="11" xfId="1" applyFont="1" applyFill="1" applyBorder="1" applyProtection="1">
      <protection locked="0"/>
    </xf>
    <xf numFmtId="0" fontId="12" fillId="2" borderId="0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1" fillId="0" borderId="0" xfId="0" applyFont="1"/>
    <xf numFmtId="0" fontId="1" fillId="0" borderId="0" xfId="0" applyFont="1" applyAlignment="1">
      <alignment horizontal="left"/>
    </xf>
    <xf numFmtId="166" fontId="0" fillId="2" borderId="2" xfId="1" applyNumberFormat="1" applyFont="1" applyFill="1" applyBorder="1" applyAlignment="1" applyProtection="1">
      <alignment horizontal="right" vertical="center"/>
      <protection locked="0"/>
    </xf>
    <xf numFmtId="166" fontId="0" fillId="2" borderId="3" xfId="1" applyNumberFormat="1" applyFont="1" applyFill="1" applyBorder="1" applyAlignment="1" applyProtection="1">
      <alignment horizontal="right" vertical="center"/>
      <protection locked="0"/>
    </xf>
    <xf numFmtId="0" fontId="23" fillId="2" borderId="2" xfId="0" applyFont="1" applyFill="1" applyBorder="1" applyProtection="1"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</cellXfs>
  <cellStyles count="6">
    <cellStyle name="Currency" xfId="1" builtinId="4"/>
    <cellStyle name="Normal" xfId="0" builtinId="0"/>
    <cellStyle name="Normal 2" xfId="2"/>
    <cellStyle name="Normal 3" xfId="3"/>
    <cellStyle name="Percent" xfId="4" builtinId="5"/>
    <cellStyle name="Percent 2" xf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Y127"/>
  <sheetViews>
    <sheetView tabSelected="1" zoomScale="85" workbookViewId="0">
      <selection activeCell="U18" sqref="U18"/>
    </sheetView>
  </sheetViews>
  <sheetFormatPr defaultColWidth="9.140625" defaultRowHeight="12.75"/>
  <cols>
    <col min="1" max="1" width="52.5703125" style="3" customWidth="1"/>
    <col min="2" max="2" width="14.42578125" style="3" hidden="1" customWidth="1"/>
    <col min="3" max="3" width="9.7109375" style="3" hidden="1" customWidth="1"/>
    <col min="4" max="4" width="19.140625" style="3" hidden="1" customWidth="1"/>
    <col min="5" max="5" width="16.5703125" style="3" hidden="1" customWidth="1"/>
    <col min="6" max="6" width="11.85546875" style="3" customWidth="1"/>
    <col min="7" max="7" width="19.42578125" style="3" hidden="1" customWidth="1"/>
    <col min="8" max="8" width="14.28515625" style="3" hidden="1" customWidth="1"/>
    <col min="9" max="9" width="9.85546875" style="3" hidden="1" customWidth="1"/>
    <col min="10" max="10" width="10.7109375" style="3" customWidth="1"/>
    <col min="11" max="11" width="12" style="3" hidden="1" customWidth="1"/>
    <col min="12" max="12" width="12" style="4" hidden="1" customWidth="1"/>
    <col min="13" max="13" width="12.85546875" style="121" hidden="1" customWidth="1"/>
    <col min="14" max="14" width="15.42578125" style="3" hidden="1" customWidth="1"/>
    <col min="15" max="15" width="13.140625" style="3" customWidth="1"/>
    <col min="16" max="16" width="11.140625" style="121" customWidth="1"/>
    <col min="17" max="17" width="11.140625" style="121" bestFit="1" customWidth="1"/>
    <col min="18" max="18" width="11.140625" style="121" hidden="1" customWidth="1"/>
    <col min="19" max="19" width="9.140625" style="3"/>
    <col min="20" max="20" width="12.140625" style="121" customWidth="1"/>
    <col min="21" max="22" width="11.140625" style="121" bestFit="1" customWidth="1"/>
    <col min="23" max="23" width="9.28515625" style="121" bestFit="1" customWidth="1"/>
    <col min="24" max="24" width="11.140625" style="121" customWidth="1"/>
    <col min="25" max="25" width="11.42578125" style="121" customWidth="1"/>
    <col min="26" max="16384" width="9.140625" style="3"/>
  </cols>
  <sheetData>
    <row r="1" spans="1:25" ht="18.75">
      <c r="A1" s="1" t="s">
        <v>78</v>
      </c>
      <c r="B1" s="2"/>
      <c r="C1" s="2"/>
      <c r="D1" s="2"/>
      <c r="E1" s="2"/>
      <c r="F1" s="2"/>
    </row>
    <row r="2" spans="1:25" ht="19.5" customHeight="1">
      <c r="A2" s="1" t="s">
        <v>103</v>
      </c>
      <c r="B2" s="2"/>
      <c r="C2" s="2"/>
      <c r="D2" s="2"/>
      <c r="E2" s="2"/>
      <c r="F2" s="2"/>
    </row>
    <row r="3" spans="1:25">
      <c r="A3" s="164" t="s">
        <v>96</v>
      </c>
      <c r="B3" s="162"/>
      <c r="C3" s="14"/>
      <c r="D3" s="14"/>
      <c r="E3" s="14"/>
      <c r="F3" s="6"/>
      <c r="I3" s="7"/>
      <c r="J3" s="8"/>
      <c r="K3" s="9"/>
      <c r="L3" s="10"/>
      <c r="M3" s="122"/>
      <c r="N3" s="11"/>
    </row>
    <row r="4" spans="1:25">
      <c r="A4" s="164" t="s">
        <v>104</v>
      </c>
      <c r="B4" s="162"/>
      <c r="C4" s="163"/>
      <c r="D4" s="14"/>
      <c r="E4" s="14"/>
    </row>
    <row r="5" spans="1:25">
      <c r="A5" s="165" t="s">
        <v>98</v>
      </c>
      <c r="B5" s="162"/>
      <c r="C5" s="163"/>
      <c r="D5" s="14"/>
      <c r="E5" s="14"/>
    </row>
    <row r="6" spans="1:25">
      <c r="A6" s="164" t="s">
        <v>97</v>
      </c>
      <c r="B6" s="162"/>
      <c r="C6" s="163"/>
      <c r="D6" s="14"/>
      <c r="E6" s="14"/>
    </row>
    <row r="7" spans="1:25" ht="15.75">
      <c r="A7" s="5"/>
      <c r="B7" s="12"/>
      <c r="C7" s="13"/>
      <c r="D7" s="14"/>
      <c r="E7" s="14"/>
      <c r="H7" s="15"/>
    </row>
    <row r="8" spans="1:25" ht="15.75">
      <c r="A8" s="5"/>
      <c r="B8" s="12">
        <v>42369</v>
      </c>
      <c r="C8" s="14"/>
      <c r="D8" s="14"/>
      <c r="E8" s="14"/>
      <c r="H8" s="16"/>
    </row>
    <row r="9" spans="1:25" s="20" customFormat="1" ht="25.5" customHeight="1">
      <c r="A9" s="17"/>
      <c r="B9" s="18"/>
      <c r="C9" s="17"/>
      <c r="D9" s="17"/>
      <c r="E9" s="17"/>
      <c r="F9" s="17"/>
      <c r="G9" s="17"/>
      <c r="H9" s="17"/>
      <c r="I9" s="17"/>
      <c r="J9" s="17"/>
      <c r="K9" s="17"/>
      <c r="L9" s="19"/>
      <c r="M9" s="169"/>
      <c r="N9" s="170"/>
      <c r="O9" s="3"/>
      <c r="P9" s="131"/>
      <c r="Q9" s="131"/>
      <c r="R9" s="136"/>
      <c r="S9" s="115"/>
      <c r="T9" s="121"/>
      <c r="U9" s="121"/>
      <c r="V9" s="121"/>
      <c r="W9" s="121"/>
      <c r="X9" s="121"/>
      <c r="Y9" s="121"/>
    </row>
    <row r="10" spans="1:25" s="20" customFormat="1" ht="51">
      <c r="A10" s="120" t="s">
        <v>99</v>
      </c>
      <c r="F10" s="170" t="s">
        <v>101</v>
      </c>
      <c r="G10" s="170"/>
      <c r="H10" s="170"/>
      <c r="I10" s="170"/>
      <c r="J10" s="170"/>
      <c r="K10" s="170"/>
      <c r="M10" s="123"/>
      <c r="N10" s="119"/>
      <c r="O10" s="21" t="s">
        <v>100</v>
      </c>
      <c r="P10" s="21" t="s">
        <v>79</v>
      </c>
      <c r="Q10" s="21" t="s">
        <v>80</v>
      </c>
      <c r="R10" s="137"/>
      <c r="S10" s="112"/>
      <c r="T10" s="131"/>
      <c r="U10" s="131"/>
      <c r="V10" s="131"/>
      <c r="W10" s="131"/>
      <c r="X10" s="131"/>
      <c r="Y10" s="131"/>
    </row>
    <row r="11" spans="1:25" s="20" customFormat="1" ht="76.5">
      <c r="A11" s="21" t="s">
        <v>0</v>
      </c>
      <c r="B11" s="22" t="s">
        <v>3</v>
      </c>
      <c r="C11" s="21" t="s">
        <v>4</v>
      </c>
      <c r="D11" s="21" t="s">
        <v>5</v>
      </c>
      <c r="E11" s="21" t="s">
        <v>6</v>
      </c>
      <c r="F11" s="21" t="s">
        <v>7</v>
      </c>
      <c r="G11" s="21" t="s">
        <v>8</v>
      </c>
      <c r="H11" s="21" t="s">
        <v>9</v>
      </c>
      <c r="I11" s="21" t="s">
        <v>10</v>
      </c>
      <c r="J11" s="21" t="s">
        <v>11</v>
      </c>
      <c r="K11" s="21" t="s">
        <v>84</v>
      </c>
      <c r="L11" s="23" t="s">
        <v>77</v>
      </c>
      <c r="M11" s="124" t="s">
        <v>1</v>
      </c>
      <c r="N11" s="21"/>
      <c r="O11" s="113" t="s">
        <v>81</v>
      </c>
      <c r="P11" s="124" t="s">
        <v>82</v>
      </c>
      <c r="Q11" s="124" t="s">
        <v>83</v>
      </c>
      <c r="R11" s="124" t="s">
        <v>84</v>
      </c>
      <c r="S11" s="114" t="s">
        <v>102</v>
      </c>
      <c r="T11" s="138" t="s">
        <v>85</v>
      </c>
      <c r="U11" s="138" t="s">
        <v>86</v>
      </c>
      <c r="V11" s="138" t="s">
        <v>84</v>
      </c>
      <c r="W11" s="138" t="s">
        <v>87</v>
      </c>
      <c r="X11" s="138" t="s">
        <v>88</v>
      </c>
      <c r="Y11" s="138" t="s">
        <v>89</v>
      </c>
    </row>
    <row r="12" spans="1:25">
      <c r="A12" s="21"/>
      <c r="B12" s="24"/>
      <c r="C12" s="25"/>
      <c r="D12" s="25"/>
      <c r="E12" s="26"/>
      <c r="F12" s="27"/>
      <c r="G12" s="25"/>
      <c r="H12" s="28" t="str">
        <f t="shared" ref="H12:H28" si="0">IF(G12=" "," ",IF(+B12&lt;=367," ",(+$B$8-B12)/365.25))</f>
        <v xml:space="preserve"> </v>
      </c>
      <c r="I12" s="29"/>
      <c r="J12" s="166"/>
      <c r="K12" s="166" t="str">
        <f t="shared" ref="K12" si="1">IF(+F12=0," ",IF(+F12-J12&lt;=0,0,(F12-J12)))</f>
        <v xml:space="preserve"> </v>
      </c>
      <c r="L12" s="26"/>
      <c r="M12" s="125"/>
      <c r="N12" s="25"/>
      <c r="O12" s="116"/>
      <c r="P12" s="132"/>
      <c r="Q12" s="132"/>
      <c r="R12" s="132"/>
      <c r="S12" s="116"/>
      <c r="T12" s="132"/>
      <c r="U12" s="132"/>
      <c r="V12" s="132"/>
      <c r="W12" s="132"/>
      <c r="X12" s="132"/>
      <c r="Y12" s="132"/>
    </row>
    <row r="13" spans="1:25">
      <c r="A13" s="33" t="s">
        <v>63</v>
      </c>
      <c r="B13" s="24">
        <v>31048</v>
      </c>
      <c r="C13" s="25">
        <v>50</v>
      </c>
      <c r="D13" s="32">
        <v>86214.69</v>
      </c>
      <c r="E13" s="26">
        <v>1</v>
      </c>
      <c r="F13" s="32">
        <f t="shared" ref="F13:F28" si="2">IF(N13&gt;0,(+D13-N13)*E13,E13*D13)</f>
        <v>86214.69</v>
      </c>
      <c r="G13" s="25">
        <v>50</v>
      </c>
      <c r="H13" s="28">
        <f t="shared" si="0"/>
        <v>30.99520876112252</v>
      </c>
      <c r="I13" s="29">
        <f t="shared" ref="I13:I28" si="3">IF(+H13&gt;=G13,"--",F13/G13)</f>
        <v>1724.2938000000001</v>
      </c>
      <c r="J13" s="166">
        <f t="shared" ref="J13:J28" si="4">IF(+H13/G13&gt;1,F13,F13*H13/G13)</f>
        <v>53444.84629650924</v>
      </c>
      <c r="K13" s="166">
        <f t="shared" ref="K13:K28" si="5">IF(+F13=0," ",IF(+F13-J13&lt;=0,0,(F13-J13)))</f>
        <v>32769.843703490762</v>
      </c>
      <c r="L13" s="26">
        <v>0.8</v>
      </c>
      <c r="M13" s="125">
        <f>+L13*K13</f>
        <v>26215.874962792612</v>
      </c>
      <c r="N13" s="25"/>
      <c r="O13" s="116"/>
      <c r="P13" s="132"/>
      <c r="Q13" s="132"/>
      <c r="R13" s="132"/>
      <c r="S13" s="116"/>
      <c r="T13" s="132"/>
      <c r="U13" s="132"/>
      <c r="V13" s="132"/>
      <c r="W13" s="132"/>
      <c r="X13" s="132"/>
      <c r="Y13" s="132"/>
    </row>
    <row r="14" spans="1:25">
      <c r="A14" s="35" t="s">
        <v>74</v>
      </c>
      <c r="B14" s="24">
        <v>35065</v>
      </c>
      <c r="C14" s="25">
        <v>50</v>
      </c>
      <c r="D14" s="32">
        <v>703723</v>
      </c>
      <c r="E14" s="26">
        <v>1</v>
      </c>
      <c r="F14" s="32">
        <f t="shared" si="2"/>
        <v>703723</v>
      </c>
      <c r="G14" s="25">
        <v>50</v>
      </c>
      <c r="H14" s="28">
        <f t="shared" si="0"/>
        <v>19.997262149212869</v>
      </c>
      <c r="I14" s="29">
        <f t="shared" si="3"/>
        <v>14074.46</v>
      </c>
      <c r="J14" s="166">
        <f t="shared" si="4"/>
        <v>281450.66622861056</v>
      </c>
      <c r="K14" s="166">
        <f t="shared" si="5"/>
        <v>422272.33377138944</v>
      </c>
      <c r="L14" s="26">
        <v>0</v>
      </c>
      <c r="M14" s="125">
        <f>+L14*K14</f>
        <v>0</v>
      </c>
      <c r="N14" s="25"/>
      <c r="O14" s="116"/>
      <c r="P14" s="132"/>
      <c r="Q14" s="132"/>
      <c r="R14" s="132"/>
      <c r="S14" s="116"/>
      <c r="T14" s="132"/>
      <c r="U14" s="132"/>
      <c r="V14" s="132"/>
      <c r="W14" s="132"/>
      <c r="X14" s="132"/>
      <c r="Y14" s="132"/>
    </row>
    <row r="15" spans="1:25">
      <c r="A15" s="33" t="s">
        <v>54</v>
      </c>
      <c r="B15" s="24">
        <v>35121</v>
      </c>
      <c r="C15" s="25">
        <v>20</v>
      </c>
      <c r="D15" s="32">
        <v>9697.5</v>
      </c>
      <c r="E15" s="26">
        <v>0</v>
      </c>
      <c r="F15" s="32">
        <f t="shared" si="2"/>
        <v>0</v>
      </c>
      <c r="G15" s="25">
        <v>20</v>
      </c>
      <c r="H15" s="28">
        <f t="shared" si="0"/>
        <v>19.843942505133469</v>
      </c>
      <c r="I15" s="29">
        <f t="shared" si="3"/>
        <v>0</v>
      </c>
      <c r="J15" s="166">
        <f t="shared" si="4"/>
        <v>0</v>
      </c>
      <c r="K15" s="166" t="str">
        <f t="shared" si="5"/>
        <v xml:space="preserve"> </v>
      </c>
      <c r="L15" s="26">
        <v>0.8</v>
      </c>
      <c r="M15" s="125"/>
      <c r="N15" s="25"/>
      <c r="O15" s="116"/>
      <c r="P15" s="132"/>
      <c r="Q15" s="132"/>
      <c r="R15" s="132"/>
      <c r="S15" s="116"/>
      <c r="T15" s="132">
        <f>+F15</f>
        <v>0</v>
      </c>
      <c r="U15" s="132">
        <f>+J15</f>
        <v>0</v>
      </c>
      <c r="V15" s="132" t="str">
        <f>+K15</f>
        <v xml:space="preserve"> </v>
      </c>
      <c r="W15" s="132"/>
      <c r="X15" s="132"/>
      <c r="Y15" s="132"/>
    </row>
    <row r="16" spans="1:25">
      <c r="A16" s="33" t="s">
        <v>60</v>
      </c>
      <c r="B16" s="24">
        <v>35436</v>
      </c>
      <c r="C16" s="25">
        <v>20</v>
      </c>
      <c r="D16" s="32">
        <v>9697.5</v>
      </c>
      <c r="E16" s="26">
        <v>1</v>
      </c>
      <c r="F16" s="32">
        <f t="shared" si="2"/>
        <v>9697.5</v>
      </c>
      <c r="G16" s="25">
        <v>20</v>
      </c>
      <c r="H16" s="28">
        <f t="shared" si="0"/>
        <v>18.981519507186857</v>
      </c>
      <c r="I16" s="29">
        <f t="shared" si="3"/>
        <v>484.875</v>
      </c>
      <c r="J16" s="166">
        <f t="shared" si="4"/>
        <v>9203.6642710472261</v>
      </c>
      <c r="K16" s="166">
        <f t="shared" si="5"/>
        <v>493.83572895277393</v>
      </c>
      <c r="L16" s="26">
        <v>0.8</v>
      </c>
      <c r="M16" s="125">
        <f>+L16*K16</f>
        <v>395.06858316221917</v>
      </c>
      <c r="N16" s="25"/>
      <c r="O16" s="116"/>
      <c r="P16" s="132"/>
      <c r="Q16" s="132"/>
      <c r="R16" s="132"/>
      <c r="S16" s="116"/>
      <c r="T16" s="132">
        <f>+F16</f>
        <v>9697.5</v>
      </c>
      <c r="U16" s="132">
        <f>+J16</f>
        <v>9203.6642710472261</v>
      </c>
      <c r="V16" s="132">
        <f>+K16</f>
        <v>493.83572895277393</v>
      </c>
      <c r="W16" s="132"/>
      <c r="X16" s="132"/>
      <c r="Y16" s="132"/>
    </row>
    <row r="17" spans="1:25">
      <c r="A17" s="33" t="s">
        <v>44</v>
      </c>
      <c r="B17" s="24">
        <v>35452</v>
      </c>
      <c r="C17" s="25">
        <v>20</v>
      </c>
      <c r="D17" s="32">
        <v>1557.5</v>
      </c>
      <c r="E17" s="26">
        <v>1</v>
      </c>
      <c r="F17" s="32">
        <f t="shared" si="2"/>
        <v>1557.5</v>
      </c>
      <c r="G17" s="25">
        <v>20</v>
      </c>
      <c r="H17" s="28">
        <f t="shared" si="0"/>
        <v>18.937713894592743</v>
      </c>
      <c r="I17" s="29">
        <f t="shared" si="3"/>
        <v>77.875</v>
      </c>
      <c r="J17" s="166">
        <f t="shared" si="4"/>
        <v>1474.7744695414099</v>
      </c>
      <c r="K17" s="166">
        <f t="shared" si="5"/>
        <v>82.725530458590129</v>
      </c>
      <c r="L17" s="26">
        <v>0.8</v>
      </c>
      <c r="M17" s="125">
        <f>+L17*K17</f>
        <v>66.180424366872103</v>
      </c>
      <c r="N17" s="25"/>
      <c r="O17" s="116"/>
      <c r="P17" s="132"/>
      <c r="Q17" s="132"/>
      <c r="R17" s="132"/>
      <c r="S17" s="116"/>
      <c r="T17" s="132">
        <f t="shared" ref="T17:T28" si="6">+F17</f>
        <v>1557.5</v>
      </c>
      <c r="U17" s="132">
        <f t="shared" ref="U17:U28" si="7">+J17</f>
        <v>1474.7744695414099</v>
      </c>
      <c r="V17" s="132">
        <f t="shared" ref="V17:V28" si="8">+K17</f>
        <v>82.725530458590129</v>
      </c>
      <c r="W17" s="132"/>
      <c r="X17" s="132"/>
      <c r="Y17" s="132"/>
    </row>
    <row r="18" spans="1:25">
      <c r="A18" s="33" t="s">
        <v>67</v>
      </c>
      <c r="B18" s="24">
        <v>35452</v>
      </c>
      <c r="C18" s="25">
        <v>50</v>
      </c>
      <c r="D18" s="32">
        <v>4147.87</v>
      </c>
      <c r="E18" s="26">
        <v>1</v>
      </c>
      <c r="F18" s="32">
        <f t="shared" si="2"/>
        <v>4147.87</v>
      </c>
      <c r="G18" s="25">
        <v>50</v>
      </c>
      <c r="H18" s="28">
        <f t="shared" si="0"/>
        <v>18.937713894592743</v>
      </c>
      <c r="I18" s="29">
        <f t="shared" si="3"/>
        <v>82.957399999999993</v>
      </c>
      <c r="J18" s="166">
        <f t="shared" si="4"/>
        <v>1571.0235066392881</v>
      </c>
      <c r="K18" s="166">
        <f t="shared" si="5"/>
        <v>2576.846493360712</v>
      </c>
      <c r="L18" s="26">
        <v>0.8</v>
      </c>
      <c r="M18" s="125">
        <f>+L18*K18</f>
        <v>2061.4771946885699</v>
      </c>
      <c r="N18" s="25"/>
      <c r="O18" s="116"/>
      <c r="P18" s="132"/>
      <c r="Q18" s="132"/>
      <c r="R18" s="132"/>
      <c r="S18" s="116"/>
      <c r="T18" s="132">
        <f t="shared" si="6"/>
        <v>4147.87</v>
      </c>
      <c r="U18" s="132">
        <f t="shared" si="7"/>
        <v>1571.0235066392881</v>
      </c>
      <c r="V18" s="132">
        <f t="shared" si="8"/>
        <v>2576.846493360712</v>
      </c>
      <c r="W18" s="132"/>
      <c r="X18" s="132"/>
      <c r="Y18" s="132"/>
    </row>
    <row r="19" spans="1:25">
      <c r="A19" s="33" t="s">
        <v>61</v>
      </c>
      <c r="B19" s="24">
        <v>35460</v>
      </c>
      <c r="C19" s="25">
        <v>20</v>
      </c>
      <c r="D19" s="32">
        <v>8087.5</v>
      </c>
      <c r="E19" s="26">
        <v>1</v>
      </c>
      <c r="F19" s="32">
        <f t="shared" si="2"/>
        <v>8087.5</v>
      </c>
      <c r="G19" s="25">
        <v>20</v>
      </c>
      <c r="H19" s="28">
        <f t="shared" si="0"/>
        <v>18.915811088295687</v>
      </c>
      <c r="I19" s="29">
        <f t="shared" si="3"/>
        <v>404.375</v>
      </c>
      <c r="J19" s="166">
        <f t="shared" si="4"/>
        <v>7649.0811088295686</v>
      </c>
      <c r="K19" s="166">
        <f t="shared" si="5"/>
        <v>438.41889117043138</v>
      </c>
      <c r="L19" s="26">
        <v>0.8</v>
      </c>
      <c r="M19" s="125">
        <f>+L19*K19</f>
        <v>350.7351129363451</v>
      </c>
      <c r="N19" s="25"/>
      <c r="O19" s="168"/>
      <c r="P19" s="132"/>
      <c r="Q19" s="132"/>
      <c r="R19" s="132"/>
      <c r="S19" s="116"/>
      <c r="T19" s="132">
        <f t="shared" si="6"/>
        <v>8087.5</v>
      </c>
      <c r="U19" s="132">
        <f t="shared" si="7"/>
        <v>7649.0811088295686</v>
      </c>
      <c r="V19" s="132">
        <f t="shared" si="8"/>
        <v>438.41889117043138</v>
      </c>
      <c r="W19" s="132"/>
      <c r="X19" s="132"/>
      <c r="Y19" s="132"/>
    </row>
    <row r="20" spans="1:25">
      <c r="A20" s="33" t="s">
        <v>71</v>
      </c>
      <c r="B20" s="24">
        <v>35465</v>
      </c>
      <c r="C20" s="25">
        <v>50</v>
      </c>
      <c r="D20" s="32">
        <v>16873</v>
      </c>
      <c r="E20" s="26">
        <v>1</v>
      </c>
      <c r="F20" s="32">
        <f t="shared" si="2"/>
        <v>16873</v>
      </c>
      <c r="G20" s="25">
        <v>50</v>
      </c>
      <c r="H20" s="28">
        <f t="shared" si="0"/>
        <v>18.902121834360027</v>
      </c>
      <c r="I20" s="29">
        <f t="shared" si="3"/>
        <v>337.46</v>
      </c>
      <c r="J20" s="166">
        <f t="shared" si="4"/>
        <v>6378.7100342231352</v>
      </c>
      <c r="K20" s="166">
        <f t="shared" si="5"/>
        <v>10494.289965776865</v>
      </c>
      <c r="L20" s="26">
        <v>0.8</v>
      </c>
      <c r="M20" s="125">
        <f>+L20*K20</f>
        <v>8395.4319726214926</v>
      </c>
      <c r="N20" s="25"/>
      <c r="O20" s="168"/>
      <c r="P20" s="132"/>
      <c r="Q20" s="132"/>
      <c r="R20" s="132"/>
      <c r="S20" s="116"/>
      <c r="T20" s="132">
        <f t="shared" si="6"/>
        <v>16873</v>
      </c>
      <c r="U20" s="132">
        <f t="shared" si="7"/>
        <v>6378.7100342231352</v>
      </c>
      <c r="V20" s="132">
        <f t="shared" si="8"/>
        <v>10494.289965776865</v>
      </c>
      <c r="W20" s="132"/>
      <c r="X20" s="132"/>
      <c r="Y20" s="132"/>
    </row>
    <row r="21" spans="1:25">
      <c r="A21" s="33" t="s">
        <v>62</v>
      </c>
      <c r="B21" s="24">
        <v>35468</v>
      </c>
      <c r="C21" s="25">
        <v>20</v>
      </c>
      <c r="D21" s="32">
        <v>191.79</v>
      </c>
      <c r="E21" s="26">
        <v>0</v>
      </c>
      <c r="F21" s="32">
        <f t="shared" si="2"/>
        <v>0</v>
      </c>
      <c r="G21" s="25">
        <v>20</v>
      </c>
      <c r="H21" s="28">
        <f t="shared" si="0"/>
        <v>18.89390828199863</v>
      </c>
      <c r="I21" s="29">
        <f t="shared" si="3"/>
        <v>0</v>
      </c>
      <c r="J21" s="166">
        <f t="shared" si="4"/>
        <v>0</v>
      </c>
      <c r="K21" s="166" t="str">
        <f t="shared" si="5"/>
        <v xml:space="preserve"> </v>
      </c>
      <c r="L21" s="26">
        <v>0.8</v>
      </c>
      <c r="M21" s="125"/>
      <c r="N21" s="25"/>
      <c r="O21" s="168"/>
      <c r="P21" s="132"/>
      <c r="Q21" s="132"/>
      <c r="R21" s="132"/>
      <c r="S21" s="116"/>
      <c r="T21" s="132">
        <f t="shared" si="6"/>
        <v>0</v>
      </c>
      <c r="U21" s="132">
        <f t="shared" si="7"/>
        <v>0</v>
      </c>
      <c r="V21" s="132" t="str">
        <f t="shared" si="8"/>
        <v xml:space="preserve"> </v>
      </c>
      <c r="W21" s="132"/>
      <c r="X21" s="132"/>
      <c r="Y21" s="132"/>
    </row>
    <row r="22" spans="1:25">
      <c r="A22" s="33" t="s">
        <v>42</v>
      </c>
      <c r="B22" s="24">
        <v>35508</v>
      </c>
      <c r="C22" s="25">
        <v>20</v>
      </c>
      <c r="D22" s="32">
        <v>4265</v>
      </c>
      <c r="E22" s="26">
        <v>1</v>
      </c>
      <c r="F22" s="32">
        <f t="shared" si="2"/>
        <v>4265</v>
      </c>
      <c r="G22" s="25">
        <v>20</v>
      </c>
      <c r="H22" s="28">
        <f t="shared" si="0"/>
        <v>18.784394250513348</v>
      </c>
      <c r="I22" s="29">
        <f t="shared" si="3"/>
        <v>213.25</v>
      </c>
      <c r="J22" s="166">
        <f t="shared" si="4"/>
        <v>4005.7720739219717</v>
      </c>
      <c r="K22" s="166">
        <f t="shared" si="5"/>
        <v>259.2279260780283</v>
      </c>
      <c r="L22" s="26">
        <v>0.8</v>
      </c>
      <c r="M22" s="125">
        <f t="shared" ref="M22:M28" si="9">+L22*K22</f>
        <v>207.38234086242267</v>
      </c>
      <c r="N22" s="25"/>
      <c r="O22" s="168"/>
      <c r="P22" s="132"/>
      <c r="Q22" s="132"/>
      <c r="R22" s="132"/>
      <c r="S22" s="116"/>
      <c r="T22" s="132">
        <f t="shared" si="6"/>
        <v>4265</v>
      </c>
      <c r="U22" s="132">
        <f t="shared" si="7"/>
        <v>4005.7720739219717</v>
      </c>
      <c r="V22" s="132">
        <f t="shared" si="8"/>
        <v>259.2279260780283</v>
      </c>
      <c r="W22" s="132"/>
      <c r="X22" s="132"/>
      <c r="Y22" s="132"/>
    </row>
    <row r="23" spans="1:25">
      <c r="A23" s="33" t="s">
        <v>73</v>
      </c>
      <c r="B23" s="24">
        <v>35508</v>
      </c>
      <c r="C23" s="25">
        <v>50</v>
      </c>
      <c r="D23" s="32">
        <v>12142.5</v>
      </c>
      <c r="E23" s="26">
        <v>1</v>
      </c>
      <c r="F23" s="32">
        <f t="shared" si="2"/>
        <v>12142.5</v>
      </c>
      <c r="G23" s="25">
        <v>50</v>
      </c>
      <c r="H23" s="28">
        <f t="shared" si="0"/>
        <v>18.784394250513348</v>
      </c>
      <c r="I23" s="29">
        <f t="shared" si="3"/>
        <v>242.85</v>
      </c>
      <c r="J23" s="166">
        <f t="shared" si="4"/>
        <v>4561.7901437371665</v>
      </c>
      <c r="K23" s="166">
        <f t="shared" si="5"/>
        <v>7580.7098562628335</v>
      </c>
      <c r="L23" s="26">
        <v>0.8</v>
      </c>
      <c r="M23" s="125">
        <f t="shared" si="9"/>
        <v>6064.5678850102668</v>
      </c>
      <c r="N23" s="25"/>
      <c r="O23" s="168"/>
      <c r="P23" s="132"/>
      <c r="Q23" s="132"/>
      <c r="R23" s="132"/>
      <c r="S23" s="116"/>
      <c r="T23" s="132">
        <f t="shared" si="6"/>
        <v>12142.5</v>
      </c>
      <c r="U23" s="132">
        <f t="shared" si="7"/>
        <v>4561.7901437371665</v>
      </c>
      <c r="V23" s="132">
        <f t="shared" si="8"/>
        <v>7580.7098562628335</v>
      </c>
      <c r="W23" s="132"/>
      <c r="X23" s="132"/>
      <c r="Y23" s="132"/>
    </row>
    <row r="24" spans="1:25">
      <c r="A24" s="33" t="s">
        <v>43</v>
      </c>
      <c r="B24" s="24">
        <v>35514</v>
      </c>
      <c r="C24" s="25">
        <v>20</v>
      </c>
      <c r="D24" s="32">
        <v>4170</v>
      </c>
      <c r="E24" s="26">
        <v>1</v>
      </c>
      <c r="F24" s="32">
        <f t="shared" si="2"/>
        <v>4170</v>
      </c>
      <c r="G24" s="25">
        <v>20</v>
      </c>
      <c r="H24" s="28">
        <f t="shared" si="0"/>
        <v>18.767967145790553</v>
      </c>
      <c r="I24" s="29">
        <f t="shared" si="3"/>
        <v>208.5</v>
      </c>
      <c r="J24" s="166">
        <f t="shared" si="4"/>
        <v>3913.1211498973303</v>
      </c>
      <c r="K24" s="166">
        <f t="shared" si="5"/>
        <v>256.87885010266973</v>
      </c>
      <c r="L24" s="26">
        <v>0.8</v>
      </c>
      <c r="M24" s="125">
        <f t="shared" si="9"/>
        <v>205.5030800821358</v>
      </c>
      <c r="N24" s="25"/>
      <c r="O24" s="168"/>
      <c r="P24" s="132"/>
      <c r="Q24" s="132"/>
      <c r="R24" s="132"/>
      <c r="S24" s="116"/>
      <c r="T24" s="132">
        <f t="shared" si="6"/>
        <v>4170</v>
      </c>
      <c r="U24" s="132">
        <f t="shared" si="7"/>
        <v>3913.1211498973303</v>
      </c>
      <c r="V24" s="132">
        <f t="shared" si="8"/>
        <v>256.87885010266973</v>
      </c>
      <c r="W24" s="132"/>
      <c r="X24" s="132"/>
      <c r="Y24" s="132"/>
    </row>
    <row r="25" spans="1:25">
      <c r="A25" s="33" t="s">
        <v>65</v>
      </c>
      <c r="B25" s="24">
        <v>35523</v>
      </c>
      <c r="C25" s="25">
        <v>50</v>
      </c>
      <c r="D25" s="32">
        <v>200</v>
      </c>
      <c r="E25" s="26">
        <v>1</v>
      </c>
      <c r="F25" s="32">
        <f t="shared" si="2"/>
        <v>200</v>
      </c>
      <c r="G25" s="25">
        <v>50</v>
      </c>
      <c r="H25" s="28">
        <f t="shared" si="0"/>
        <v>18.743326488706366</v>
      </c>
      <c r="I25" s="29">
        <f t="shared" si="3"/>
        <v>4</v>
      </c>
      <c r="J25" s="166">
        <f t="shared" si="4"/>
        <v>74.973305954825463</v>
      </c>
      <c r="K25" s="166">
        <f t="shared" si="5"/>
        <v>125.02669404517454</v>
      </c>
      <c r="L25" s="26">
        <v>0.8</v>
      </c>
      <c r="M25" s="125">
        <f t="shared" si="9"/>
        <v>100.02135523613964</v>
      </c>
      <c r="N25" s="25"/>
      <c r="O25" s="168"/>
      <c r="P25" s="132"/>
      <c r="Q25" s="132"/>
      <c r="R25" s="132"/>
      <c r="S25" s="116"/>
      <c r="T25" s="132">
        <f t="shared" si="6"/>
        <v>200</v>
      </c>
      <c r="U25" s="132">
        <f t="shared" si="7"/>
        <v>74.973305954825463</v>
      </c>
      <c r="V25" s="132">
        <f t="shared" si="8"/>
        <v>125.02669404517454</v>
      </c>
      <c r="W25" s="132"/>
      <c r="X25" s="132"/>
      <c r="Y25" s="132"/>
    </row>
    <row r="26" spans="1:25">
      <c r="A26" s="33" t="s">
        <v>40</v>
      </c>
      <c r="B26" s="24">
        <v>35581</v>
      </c>
      <c r="C26" s="25">
        <v>20</v>
      </c>
      <c r="D26" s="32">
        <v>520</v>
      </c>
      <c r="E26" s="26">
        <v>1</v>
      </c>
      <c r="F26" s="32">
        <f t="shared" si="2"/>
        <v>520</v>
      </c>
      <c r="G26" s="25">
        <v>20</v>
      </c>
      <c r="H26" s="28">
        <f t="shared" si="0"/>
        <v>18.584531143052704</v>
      </c>
      <c r="I26" s="29">
        <f t="shared" si="3"/>
        <v>26</v>
      </c>
      <c r="J26" s="166">
        <f t="shared" si="4"/>
        <v>483.19780971937035</v>
      </c>
      <c r="K26" s="166">
        <f t="shared" si="5"/>
        <v>36.802190280629645</v>
      </c>
      <c r="L26" s="26">
        <v>0.8</v>
      </c>
      <c r="M26" s="125">
        <f t="shared" si="9"/>
        <v>29.441752224503716</v>
      </c>
      <c r="N26" s="25"/>
      <c r="O26" s="168"/>
      <c r="P26" s="132"/>
      <c r="Q26" s="132"/>
      <c r="R26" s="132"/>
      <c r="S26" s="116"/>
      <c r="T26" s="132">
        <f t="shared" si="6"/>
        <v>520</v>
      </c>
      <c r="U26" s="132">
        <f t="shared" si="7"/>
        <v>483.19780971937035</v>
      </c>
      <c r="V26" s="132">
        <f t="shared" si="8"/>
        <v>36.802190280629645</v>
      </c>
      <c r="W26" s="132"/>
      <c r="X26" s="132"/>
      <c r="Y26" s="132"/>
    </row>
    <row r="27" spans="1:25">
      <c r="A27" s="33" t="s">
        <v>52</v>
      </c>
      <c r="B27" s="24">
        <v>35581</v>
      </c>
      <c r="C27" s="25">
        <v>20</v>
      </c>
      <c r="D27" s="32">
        <v>1040</v>
      </c>
      <c r="E27" s="26">
        <v>1</v>
      </c>
      <c r="F27" s="32">
        <f t="shared" si="2"/>
        <v>1040</v>
      </c>
      <c r="G27" s="25">
        <v>20</v>
      </c>
      <c r="H27" s="28">
        <f t="shared" si="0"/>
        <v>18.584531143052704</v>
      </c>
      <c r="I27" s="29">
        <f t="shared" si="3"/>
        <v>52</v>
      </c>
      <c r="J27" s="166">
        <f t="shared" si="4"/>
        <v>966.39561943874071</v>
      </c>
      <c r="K27" s="166">
        <f t="shared" si="5"/>
        <v>73.604380561259291</v>
      </c>
      <c r="L27" s="26">
        <v>0.8</v>
      </c>
      <c r="M27" s="125">
        <f t="shared" si="9"/>
        <v>58.883504449007432</v>
      </c>
      <c r="N27" s="25"/>
      <c r="O27" s="168"/>
      <c r="P27" s="132"/>
      <c r="Q27" s="132"/>
      <c r="R27" s="132"/>
      <c r="S27" s="116"/>
      <c r="T27" s="132">
        <f t="shared" si="6"/>
        <v>1040</v>
      </c>
      <c r="U27" s="132">
        <f t="shared" si="7"/>
        <v>966.39561943874071</v>
      </c>
      <c r="V27" s="132">
        <f t="shared" si="8"/>
        <v>73.604380561259291</v>
      </c>
      <c r="W27" s="132"/>
      <c r="X27" s="132"/>
      <c r="Y27" s="132"/>
    </row>
    <row r="28" spans="1:25">
      <c r="A28" s="33" t="s">
        <v>70</v>
      </c>
      <c r="B28" s="24">
        <v>35581</v>
      </c>
      <c r="C28" s="25">
        <v>50</v>
      </c>
      <c r="D28" s="32">
        <v>1500</v>
      </c>
      <c r="E28" s="26">
        <v>1</v>
      </c>
      <c r="F28" s="32">
        <f t="shared" si="2"/>
        <v>1500</v>
      </c>
      <c r="G28" s="25">
        <v>50</v>
      </c>
      <c r="H28" s="28">
        <f t="shared" si="0"/>
        <v>18.584531143052704</v>
      </c>
      <c r="I28" s="29">
        <f t="shared" si="3"/>
        <v>30</v>
      </c>
      <c r="J28" s="166">
        <f t="shared" si="4"/>
        <v>557.53593429158116</v>
      </c>
      <c r="K28" s="166">
        <f t="shared" si="5"/>
        <v>942.46406570841884</v>
      </c>
      <c r="L28" s="26">
        <v>0.8</v>
      </c>
      <c r="M28" s="125">
        <f t="shared" si="9"/>
        <v>753.97125256673507</v>
      </c>
      <c r="N28" s="25"/>
      <c r="O28" s="168"/>
      <c r="P28" s="132"/>
      <c r="Q28" s="132"/>
      <c r="R28" s="132"/>
      <c r="S28" s="116"/>
      <c r="T28" s="132">
        <f t="shared" si="6"/>
        <v>1500</v>
      </c>
      <c r="U28" s="132">
        <f t="shared" si="7"/>
        <v>557.53593429158116</v>
      </c>
      <c r="V28" s="132">
        <f t="shared" si="8"/>
        <v>942.46406570841884</v>
      </c>
      <c r="W28" s="132"/>
      <c r="X28" s="132"/>
      <c r="Y28" s="132"/>
    </row>
    <row r="29" spans="1:25" ht="13.5" thickBot="1">
      <c r="A29" s="33"/>
      <c r="B29" s="24"/>
      <c r="C29" s="25"/>
      <c r="D29" s="32"/>
      <c r="E29" s="26"/>
      <c r="F29" s="32"/>
      <c r="G29" s="25"/>
      <c r="H29" s="28"/>
      <c r="I29" s="29"/>
      <c r="J29" s="166"/>
      <c r="K29" s="166"/>
      <c r="L29" s="26"/>
      <c r="M29" s="125"/>
      <c r="N29" s="25"/>
      <c r="O29" s="168"/>
      <c r="P29" s="132"/>
      <c r="Q29" s="132"/>
      <c r="R29" s="132"/>
      <c r="S29" s="116"/>
      <c r="T29" s="141">
        <f>+F29</f>
        <v>0</v>
      </c>
      <c r="U29" s="141">
        <f>+J29</f>
        <v>0</v>
      </c>
      <c r="V29" s="141">
        <f>+K29</f>
        <v>0</v>
      </c>
      <c r="W29" s="132"/>
      <c r="X29" s="132"/>
      <c r="Y29" s="132"/>
    </row>
    <row r="30" spans="1:25" ht="13.5" thickBot="1">
      <c r="A30" s="33" t="s">
        <v>69</v>
      </c>
      <c r="B30" s="24">
        <v>36318</v>
      </c>
      <c r="C30" s="25">
        <v>50</v>
      </c>
      <c r="D30" s="32">
        <v>750</v>
      </c>
      <c r="E30" s="26">
        <v>1</v>
      </c>
      <c r="F30" s="32">
        <f t="shared" ref="F30:F72" si="10">IF(N30&gt;0,(+D30-N30)*E30,E30*D30)</f>
        <v>750</v>
      </c>
      <c r="G30" s="25">
        <v>50</v>
      </c>
      <c r="H30" s="28">
        <f t="shared" ref="H30:H46" si="11">IF(G30=" "," ",IF(+B30&lt;=367," ",(+$B$8-B30)/365.25))</f>
        <v>16.566735112936346</v>
      </c>
      <c r="I30" s="29">
        <f t="shared" ref="I30:I46" si="12">IF(+H30&gt;=G30,"--",F30/G30)</f>
        <v>15</v>
      </c>
      <c r="J30" s="166">
        <f t="shared" ref="J30:J46" si="13">IF(+H30/G30&gt;1,F30,F30*H30/G30)</f>
        <v>248.50102669404518</v>
      </c>
      <c r="K30" s="166">
        <f t="shared" ref="K30:K46" si="14">IF(+F30=0," ",IF(+F30-J30&lt;=0,0,(F30-J30)))</f>
        <v>501.49897330595479</v>
      </c>
      <c r="L30" s="26">
        <v>0.8</v>
      </c>
      <c r="M30" s="125">
        <f t="shared" ref="M30:M38" si="15">+L30*K30</f>
        <v>401.19917864476383</v>
      </c>
      <c r="N30" s="25"/>
      <c r="O30" s="168" t="s">
        <v>90</v>
      </c>
      <c r="P30" s="132">
        <v>57895</v>
      </c>
      <c r="Q30" s="132">
        <v>40530</v>
      </c>
      <c r="R30" s="132">
        <f>+P30-Q30</f>
        <v>17365</v>
      </c>
      <c r="S30" s="139">
        <v>1997</v>
      </c>
      <c r="T30" s="143">
        <f>SUM(T14:T29)</f>
        <v>64200.869999999995</v>
      </c>
      <c r="U30" s="144">
        <f>SUM(U14:U29)</f>
        <v>40840.039427241616</v>
      </c>
      <c r="V30" s="145">
        <f>SUM(V14:V29)</f>
        <v>23360.830572758387</v>
      </c>
      <c r="W30" s="140">
        <f>+V30/T30</f>
        <v>0.3638709346580255</v>
      </c>
      <c r="X30" s="132">
        <f>+W30*P30</f>
        <v>21066.307762026387</v>
      </c>
      <c r="Y30" s="132">
        <f>+Q30-X30</f>
        <v>19463.692237973613</v>
      </c>
    </row>
    <row r="31" spans="1:25">
      <c r="A31" s="33" t="s">
        <v>49</v>
      </c>
      <c r="B31" s="24">
        <v>36329</v>
      </c>
      <c r="C31" s="25">
        <v>20</v>
      </c>
      <c r="D31" s="32">
        <v>2250</v>
      </c>
      <c r="E31" s="26">
        <v>1</v>
      </c>
      <c r="F31" s="32">
        <f t="shared" si="10"/>
        <v>2250</v>
      </c>
      <c r="G31" s="25">
        <v>20</v>
      </c>
      <c r="H31" s="28">
        <f t="shared" si="11"/>
        <v>16.536618754277892</v>
      </c>
      <c r="I31" s="29">
        <f t="shared" si="12"/>
        <v>112.5</v>
      </c>
      <c r="J31" s="166">
        <f t="shared" si="13"/>
        <v>1860.3696098562627</v>
      </c>
      <c r="K31" s="166">
        <f t="shared" si="14"/>
        <v>389.63039014373726</v>
      </c>
      <c r="L31" s="26">
        <v>0.8</v>
      </c>
      <c r="M31" s="125">
        <f t="shared" si="15"/>
        <v>311.70431211498982</v>
      </c>
      <c r="N31" s="25"/>
      <c r="O31" s="168"/>
      <c r="P31" s="132"/>
      <c r="Q31" s="132"/>
      <c r="R31" s="132"/>
      <c r="S31" s="116"/>
      <c r="T31" s="142"/>
      <c r="U31" s="142"/>
      <c r="V31" s="142"/>
      <c r="W31" s="132"/>
      <c r="X31" s="132"/>
      <c r="Y31" s="132"/>
    </row>
    <row r="32" spans="1:25">
      <c r="A32" s="33" t="s">
        <v>66</v>
      </c>
      <c r="B32" s="24">
        <v>36342</v>
      </c>
      <c r="C32" s="25">
        <v>50</v>
      </c>
      <c r="D32" s="32">
        <v>3562.5</v>
      </c>
      <c r="E32" s="26">
        <v>1</v>
      </c>
      <c r="F32" s="32">
        <f t="shared" si="10"/>
        <v>3562.5</v>
      </c>
      <c r="G32" s="25">
        <v>50</v>
      </c>
      <c r="H32" s="28">
        <f t="shared" si="11"/>
        <v>16.501026694045173</v>
      </c>
      <c r="I32" s="29">
        <f t="shared" si="12"/>
        <v>71.25</v>
      </c>
      <c r="J32" s="166">
        <f t="shared" si="13"/>
        <v>1175.6981519507185</v>
      </c>
      <c r="K32" s="166">
        <f t="shared" si="14"/>
        <v>2386.8018480492815</v>
      </c>
      <c r="L32" s="26">
        <v>0.8</v>
      </c>
      <c r="M32" s="125">
        <f t="shared" si="15"/>
        <v>1909.4414784394253</v>
      </c>
      <c r="N32" s="25"/>
      <c r="O32" s="168"/>
      <c r="P32" s="132"/>
      <c r="Q32" s="132"/>
      <c r="R32" s="132"/>
      <c r="S32" s="116"/>
      <c r="T32" s="132"/>
      <c r="U32" s="132"/>
      <c r="V32" s="132"/>
      <c r="W32" s="132"/>
      <c r="X32" s="132"/>
      <c r="Y32" s="132"/>
    </row>
    <row r="33" spans="1:25">
      <c r="A33" s="33" t="s">
        <v>68</v>
      </c>
      <c r="B33" s="24">
        <v>36558</v>
      </c>
      <c r="C33" s="25">
        <v>50</v>
      </c>
      <c r="D33" s="32">
        <v>742.5</v>
      </c>
      <c r="E33" s="26">
        <v>1</v>
      </c>
      <c r="F33" s="32">
        <f t="shared" si="10"/>
        <v>742.5</v>
      </c>
      <c r="G33" s="25">
        <v>50</v>
      </c>
      <c r="H33" s="28">
        <f t="shared" si="11"/>
        <v>15.909650924024641</v>
      </c>
      <c r="I33" s="29">
        <f t="shared" si="12"/>
        <v>14.85</v>
      </c>
      <c r="J33" s="166">
        <f t="shared" si="13"/>
        <v>236.25831622176594</v>
      </c>
      <c r="K33" s="166">
        <f t="shared" si="14"/>
        <v>506.24168377823406</v>
      </c>
      <c r="L33" s="26">
        <v>0.8</v>
      </c>
      <c r="M33" s="125">
        <f t="shared" si="15"/>
        <v>404.99334702258727</v>
      </c>
      <c r="N33" s="25"/>
      <c r="O33" s="168"/>
      <c r="P33" s="132"/>
      <c r="Q33" s="132"/>
      <c r="R33" s="132"/>
      <c r="S33" s="116"/>
      <c r="T33" s="132"/>
      <c r="U33" s="132"/>
      <c r="V33" s="132"/>
      <c r="W33" s="132"/>
      <c r="X33" s="132"/>
      <c r="Y33" s="132"/>
    </row>
    <row r="34" spans="1:25">
      <c r="A34" s="33" t="s">
        <v>71</v>
      </c>
      <c r="B34" s="24">
        <v>36679</v>
      </c>
      <c r="C34" s="25">
        <v>50</v>
      </c>
      <c r="D34" s="32">
        <v>5042</v>
      </c>
      <c r="E34" s="26">
        <v>1</v>
      </c>
      <c r="F34" s="32">
        <f t="shared" si="10"/>
        <v>5042</v>
      </c>
      <c r="G34" s="25">
        <v>50</v>
      </c>
      <c r="H34" s="28">
        <f t="shared" si="11"/>
        <v>15.578370978781656</v>
      </c>
      <c r="I34" s="29">
        <f t="shared" si="12"/>
        <v>100.84</v>
      </c>
      <c r="J34" s="166">
        <f t="shared" si="13"/>
        <v>1570.9229295003422</v>
      </c>
      <c r="K34" s="166">
        <f t="shared" si="14"/>
        <v>3471.0770704996576</v>
      </c>
      <c r="L34" s="26">
        <v>0.8</v>
      </c>
      <c r="M34" s="125">
        <f t="shared" si="15"/>
        <v>2776.8616563997261</v>
      </c>
      <c r="N34" s="25"/>
      <c r="O34" s="168"/>
      <c r="P34" s="132"/>
      <c r="Q34" s="132"/>
      <c r="R34" s="132"/>
      <c r="S34" s="116"/>
      <c r="T34" s="132"/>
      <c r="U34" s="132"/>
      <c r="V34" s="132"/>
      <c r="W34" s="132"/>
      <c r="X34" s="132"/>
      <c r="Y34" s="132"/>
    </row>
    <row r="35" spans="1:25">
      <c r="A35" s="33" t="s">
        <v>55</v>
      </c>
      <c r="B35" s="24">
        <v>37046</v>
      </c>
      <c r="C35" s="25">
        <v>20</v>
      </c>
      <c r="D35" s="32">
        <v>6440.88</v>
      </c>
      <c r="E35" s="26">
        <v>1</v>
      </c>
      <c r="F35" s="32">
        <f t="shared" si="10"/>
        <v>6440.88</v>
      </c>
      <c r="G35" s="25">
        <v>20</v>
      </c>
      <c r="H35" s="28">
        <f t="shared" si="11"/>
        <v>14.573579739904176</v>
      </c>
      <c r="I35" s="29">
        <f t="shared" si="12"/>
        <v>322.04399999999998</v>
      </c>
      <c r="J35" s="166">
        <f t="shared" si="13"/>
        <v>4693.3339137577004</v>
      </c>
      <c r="K35" s="166">
        <f t="shared" si="14"/>
        <v>1747.5460862422997</v>
      </c>
      <c r="L35" s="26">
        <v>0.8</v>
      </c>
      <c r="M35" s="125">
        <f t="shared" si="15"/>
        <v>1398.0368689938398</v>
      </c>
      <c r="N35" s="25"/>
      <c r="O35" s="168"/>
      <c r="P35" s="132"/>
      <c r="Q35" s="132"/>
      <c r="R35" s="132"/>
      <c r="S35" s="116"/>
      <c r="T35" s="132"/>
      <c r="U35" s="132"/>
      <c r="V35" s="132"/>
      <c r="W35" s="132"/>
      <c r="X35" s="132"/>
      <c r="Y35" s="132"/>
    </row>
    <row r="36" spans="1:25">
      <c r="A36" s="33" t="s">
        <v>48</v>
      </c>
      <c r="B36" s="24">
        <v>37092</v>
      </c>
      <c r="C36" s="25">
        <v>20</v>
      </c>
      <c r="D36" s="32">
        <v>566.5</v>
      </c>
      <c r="E36" s="26">
        <v>1</v>
      </c>
      <c r="F36" s="32">
        <f t="shared" si="10"/>
        <v>566.5</v>
      </c>
      <c r="G36" s="25">
        <v>20</v>
      </c>
      <c r="H36" s="28">
        <f t="shared" si="11"/>
        <v>14.447638603696099</v>
      </c>
      <c r="I36" s="29">
        <f t="shared" si="12"/>
        <v>28.324999999999999</v>
      </c>
      <c r="J36" s="166">
        <f t="shared" si="13"/>
        <v>409.22936344969196</v>
      </c>
      <c r="K36" s="166">
        <f t="shared" si="14"/>
        <v>157.27063655030804</v>
      </c>
      <c r="L36" s="26">
        <v>0</v>
      </c>
      <c r="M36" s="125">
        <f t="shared" si="15"/>
        <v>0</v>
      </c>
      <c r="N36" s="25"/>
      <c r="O36" s="168"/>
      <c r="P36" s="132"/>
      <c r="Q36" s="132"/>
      <c r="R36" s="132"/>
      <c r="S36" s="116"/>
      <c r="T36" s="132"/>
      <c r="U36" s="132"/>
      <c r="V36" s="132"/>
      <c r="W36" s="132"/>
      <c r="X36" s="132"/>
      <c r="Y36" s="132"/>
    </row>
    <row r="37" spans="1:25">
      <c r="A37" s="33" t="s">
        <v>59</v>
      </c>
      <c r="B37" s="24">
        <v>37193</v>
      </c>
      <c r="C37" s="25">
        <v>20</v>
      </c>
      <c r="D37" s="32">
        <v>3461.56</v>
      </c>
      <c r="E37" s="26">
        <v>1</v>
      </c>
      <c r="F37" s="32">
        <f t="shared" si="10"/>
        <v>3461.56</v>
      </c>
      <c r="G37" s="25">
        <v>20</v>
      </c>
      <c r="H37" s="28">
        <f t="shared" si="11"/>
        <v>14.171115674195756</v>
      </c>
      <c r="I37" s="29">
        <f t="shared" si="12"/>
        <v>173.078</v>
      </c>
      <c r="J37" s="166">
        <f t="shared" si="13"/>
        <v>2452.7083586584531</v>
      </c>
      <c r="K37" s="166">
        <f t="shared" si="14"/>
        <v>1008.8516413415468</v>
      </c>
      <c r="L37" s="26"/>
      <c r="M37" s="125">
        <f t="shared" si="15"/>
        <v>0</v>
      </c>
      <c r="N37" s="25"/>
      <c r="O37" s="168"/>
      <c r="P37" s="132"/>
      <c r="Q37" s="132"/>
      <c r="R37" s="132"/>
      <c r="S37" s="116"/>
      <c r="T37" s="132"/>
      <c r="U37" s="132"/>
      <c r="V37" s="132"/>
      <c r="W37" s="132"/>
      <c r="X37" s="132"/>
      <c r="Y37" s="132"/>
    </row>
    <row r="38" spans="1:25" s="36" customFormat="1" ht="21" customHeight="1">
      <c r="A38" s="35" t="s">
        <v>72</v>
      </c>
      <c r="B38" s="24">
        <v>38628</v>
      </c>
      <c r="C38" s="25">
        <v>50</v>
      </c>
      <c r="D38" s="32">
        <v>2572.5</v>
      </c>
      <c r="E38" s="26">
        <v>1</v>
      </c>
      <c r="F38" s="32">
        <f t="shared" si="10"/>
        <v>2572.5</v>
      </c>
      <c r="G38" s="25">
        <v>50</v>
      </c>
      <c r="H38" s="28">
        <f t="shared" si="11"/>
        <v>10.242299794661191</v>
      </c>
      <c r="I38" s="29">
        <f t="shared" si="12"/>
        <v>51.45</v>
      </c>
      <c r="J38" s="166">
        <f t="shared" si="13"/>
        <v>526.96632443531826</v>
      </c>
      <c r="K38" s="166">
        <f t="shared" si="14"/>
        <v>2045.5336755646817</v>
      </c>
      <c r="L38" s="26">
        <v>0.8</v>
      </c>
      <c r="M38" s="125">
        <f t="shared" si="15"/>
        <v>1636.4269404517454</v>
      </c>
      <c r="N38" s="25"/>
      <c r="O38" s="168"/>
      <c r="P38" s="132"/>
      <c r="Q38" s="132"/>
      <c r="R38" s="132"/>
      <c r="S38" s="116"/>
      <c r="T38" s="132"/>
      <c r="U38" s="132"/>
      <c r="V38" s="132"/>
      <c r="W38" s="132"/>
      <c r="X38" s="132"/>
      <c r="Y38" s="132"/>
    </row>
    <row r="39" spans="1:25" s="37" customFormat="1">
      <c r="A39" s="33" t="s">
        <v>15</v>
      </c>
      <c r="B39" s="24">
        <v>38790</v>
      </c>
      <c r="C39" s="25">
        <v>10</v>
      </c>
      <c r="D39" s="32">
        <v>1197.81</v>
      </c>
      <c r="E39" s="26">
        <v>0</v>
      </c>
      <c r="F39" s="32">
        <f t="shared" si="10"/>
        <v>0</v>
      </c>
      <c r="G39" s="25">
        <v>10</v>
      </c>
      <c r="H39" s="28">
        <f t="shared" si="11"/>
        <v>9.7987679671457908</v>
      </c>
      <c r="I39" s="29">
        <f t="shared" si="12"/>
        <v>0</v>
      </c>
      <c r="J39" s="166">
        <f t="shared" si="13"/>
        <v>0</v>
      </c>
      <c r="K39" s="166" t="str">
        <f t="shared" si="14"/>
        <v xml:space="preserve"> </v>
      </c>
      <c r="L39" s="26">
        <v>0</v>
      </c>
      <c r="M39" s="125"/>
      <c r="N39" s="25"/>
      <c r="O39" s="168"/>
      <c r="P39" s="132"/>
      <c r="Q39" s="132"/>
      <c r="R39" s="132"/>
      <c r="S39" s="116"/>
      <c r="T39" s="132"/>
      <c r="U39" s="132"/>
      <c r="V39" s="132"/>
      <c r="W39" s="132"/>
      <c r="X39" s="132"/>
      <c r="Y39" s="132"/>
    </row>
    <row r="40" spans="1:25">
      <c r="A40" s="33" t="s">
        <v>34</v>
      </c>
      <c r="B40" s="24">
        <v>38866</v>
      </c>
      <c r="C40" s="25">
        <v>10</v>
      </c>
      <c r="D40" s="32">
        <v>1717.73</v>
      </c>
      <c r="E40" s="26">
        <v>1</v>
      </c>
      <c r="F40" s="32">
        <f t="shared" si="10"/>
        <v>1717.73</v>
      </c>
      <c r="G40" s="25">
        <v>10</v>
      </c>
      <c r="H40" s="28">
        <f t="shared" si="11"/>
        <v>9.5906913073237501</v>
      </c>
      <c r="I40" s="29">
        <f t="shared" si="12"/>
        <v>171.773</v>
      </c>
      <c r="J40" s="166">
        <f t="shared" si="13"/>
        <v>1647.4218179329225</v>
      </c>
      <c r="K40" s="166">
        <f t="shared" si="14"/>
        <v>70.308182067077496</v>
      </c>
      <c r="L40" s="26">
        <v>0</v>
      </c>
      <c r="M40" s="125">
        <f t="shared" ref="M40:M72" si="16">+L40*K40</f>
        <v>0</v>
      </c>
      <c r="N40" s="25"/>
      <c r="O40" s="168"/>
      <c r="P40" s="133"/>
      <c r="Q40" s="133"/>
      <c r="R40" s="133"/>
      <c r="S40" s="117"/>
      <c r="T40" s="133"/>
      <c r="U40" s="133"/>
      <c r="V40" s="133"/>
      <c r="W40" s="133"/>
      <c r="X40" s="133"/>
      <c r="Y40" s="133"/>
    </row>
    <row r="41" spans="1:25">
      <c r="A41" s="33" t="s">
        <v>64</v>
      </c>
      <c r="B41" s="24">
        <v>38930</v>
      </c>
      <c r="C41" s="25">
        <v>50</v>
      </c>
      <c r="D41" s="32">
        <v>1295</v>
      </c>
      <c r="E41" s="26">
        <v>1</v>
      </c>
      <c r="F41" s="32">
        <f t="shared" si="10"/>
        <v>1295</v>
      </c>
      <c r="G41" s="25">
        <v>50</v>
      </c>
      <c r="H41" s="28">
        <f t="shared" si="11"/>
        <v>9.415468856947296</v>
      </c>
      <c r="I41" s="29">
        <f t="shared" si="12"/>
        <v>25.9</v>
      </c>
      <c r="J41" s="166">
        <f t="shared" si="13"/>
        <v>243.86064339493495</v>
      </c>
      <c r="K41" s="166">
        <f t="shared" si="14"/>
        <v>1051.1393566050651</v>
      </c>
      <c r="L41" s="26">
        <v>0</v>
      </c>
      <c r="M41" s="125">
        <f t="shared" si="16"/>
        <v>0</v>
      </c>
      <c r="N41" s="25"/>
      <c r="O41" s="168"/>
      <c r="P41" s="132"/>
      <c r="Q41" s="132"/>
      <c r="R41" s="132"/>
      <c r="S41" s="116"/>
      <c r="T41" s="132"/>
      <c r="U41" s="132"/>
      <c r="V41" s="132"/>
      <c r="W41" s="132"/>
      <c r="X41" s="132"/>
      <c r="Y41" s="132"/>
    </row>
    <row r="42" spans="1:25">
      <c r="A42" s="33" t="s">
        <v>24</v>
      </c>
      <c r="B42" s="24">
        <v>38953</v>
      </c>
      <c r="C42" s="25">
        <v>10</v>
      </c>
      <c r="D42" s="32">
        <v>935.28</v>
      </c>
      <c r="E42" s="26">
        <v>1</v>
      </c>
      <c r="F42" s="32">
        <f t="shared" si="10"/>
        <v>935.28</v>
      </c>
      <c r="G42" s="25">
        <v>10</v>
      </c>
      <c r="H42" s="28">
        <f t="shared" si="11"/>
        <v>9.3524982888432575</v>
      </c>
      <c r="I42" s="29">
        <f t="shared" si="12"/>
        <v>93.527999999999992</v>
      </c>
      <c r="J42" s="166">
        <f t="shared" si="13"/>
        <v>874.72045995893222</v>
      </c>
      <c r="K42" s="166">
        <f t="shared" si="14"/>
        <v>60.559540041067748</v>
      </c>
      <c r="L42" s="26">
        <v>0</v>
      </c>
      <c r="M42" s="125">
        <f t="shared" si="16"/>
        <v>0</v>
      </c>
      <c r="N42" s="25"/>
      <c r="O42" s="168"/>
      <c r="P42" s="132"/>
      <c r="Q42" s="132"/>
      <c r="R42" s="132"/>
      <c r="S42" s="116"/>
      <c r="T42" s="132"/>
      <c r="U42" s="132"/>
      <c r="V42" s="132"/>
      <c r="W42" s="132"/>
      <c r="X42" s="132"/>
      <c r="Y42" s="132"/>
    </row>
    <row r="43" spans="1:25">
      <c r="A43" s="33" t="s">
        <v>46</v>
      </c>
      <c r="B43" s="24">
        <v>39108</v>
      </c>
      <c r="C43" s="25">
        <v>20</v>
      </c>
      <c r="D43" s="32">
        <v>1280</v>
      </c>
      <c r="E43" s="26">
        <v>1</v>
      </c>
      <c r="F43" s="32">
        <f t="shared" si="10"/>
        <v>1280</v>
      </c>
      <c r="G43" s="25">
        <v>20</v>
      </c>
      <c r="H43" s="28">
        <f t="shared" si="11"/>
        <v>8.9281314168377826</v>
      </c>
      <c r="I43" s="29">
        <f t="shared" si="12"/>
        <v>64</v>
      </c>
      <c r="J43" s="166">
        <f t="shared" si="13"/>
        <v>571.40041067761808</v>
      </c>
      <c r="K43" s="166">
        <f t="shared" si="14"/>
        <v>708.59958932238192</v>
      </c>
      <c r="L43" s="26">
        <v>0</v>
      </c>
      <c r="M43" s="125">
        <f t="shared" si="16"/>
        <v>0</v>
      </c>
      <c r="N43" s="25"/>
      <c r="O43" s="168"/>
      <c r="P43" s="132"/>
      <c r="Q43" s="132"/>
      <c r="R43" s="132"/>
      <c r="S43" s="116"/>
      <c r="T43" s="132"/>
      <c r="U43" s="132"/>
      <c r="V43" s="132"/>
      <c r="W43" s="132"/>
      <c r="X43" s="132"/>
      <c r="Y43" s="132"/>
    </row>
    <row r="44" spans="1:25">
      <c r="A44" s="33" t="s">
        <v>58</v>
      </c>
      <c r="B44" s="24">
        <v>39120</v>
      </c>
      <c r="C44" s="25">
        <v>20</v>
      </c>
      <c r="D44" s="32">
        <v>1959.96</v>
      </c>
      <c r="E44" s="26">
        <v>1</v>
      </c>
      <c r="F44" s="32">
        <f t="shared" si="10"/>
        <v>1959.96</v>
      </c>
      <c r="G44" s="25">
        <v>20</v>
      </c>
      <c r="H44" s="28">
        <f t="shared" si="11"/>
        <v>8.8952772073921977</v>
      </c>
      <c r="I44" s="29">
        <f t="shared" si="12"/>
        <v>97.998000000000005</v>
      </c>
      <c r="J44" s="166">
        <f t="shared" si="13"/>
        <v>871.71937577002063</v>
      </c>
      <c r="K44" s="166">
        <f t="shared" si="14"/>
        <v>1088.2406242299794</v>
      </c>
      <c r="L44" s="26"/>
      <c r="M44" s="125">
        <f t="shared" si="16"/>
        <v>0</v>
      </c>
      <c r="N44" s="25"/>
      <c r="O44" s="168"/>
      <c r="P44" s="132"/>
      <c r="Q44" s="132"/>
      <c r="R44" s="132"/>
      <c r="S44" s="116"/>
      <c r="T44" s="132"/>
      <c r="U44" s="132"/>
      <c r="V44" s="132"/>
      <c r="W44" s="132"/>
      <c r="X44" s="132"/>
      <c r="Y44" s="132"/>
    </row>
    <row r="45" spans="1:25">
      <c r="A45" s="33" t="s">
        <v>35</v>
      </c>
      <c r="B45" s="24">
        <v>39121</v>
      </c>
      <c r="C45" s="25">
        <v>10</v>
      </c>
      <c r="D45" s="32">
        <v>1514.52</v>
      </c>
      <c r="E45" s="26">
        <v>1</v>
      </c>
      <c r="F45" s="32">
        <f t="shared" si="10"/>
        <v>1514.52</v>
      </c>
      <c r="G45" s="25">
        <v>10</v>
      </c>
      <c r="H45" s="28">
        <f t="shared" si="11"/>
        <v>8.8925393566050648</v>
      </c>
      <c r="I45" s="29">
        <f t="shared" si="12"/>
        <v>151.452</v>
      </c>
      <c r="J45" s="166">
        <f t="shared" si="13"/>
        <v>1346.7928706365503</v>
      </c>
      <c r="K45" s="166">
        <f t="shared" si="14"/>
        <v>167.72712936344965</v>
      </c>
      <c r="L45" s="26">
        <v>0</v>
      </c>
      <c r="M45" s="125">
        <f t="shared" si="16"/>
        <v>0</v>
      </c>
      <c r="N45" s="25"/>
      <c r="O45" s="168"/>
      <c r="P45" s="134"/>
      <c r="Q45" s="134"/>
      <c r="R45" s="134"/>
      <c r="S45" s="118"/>
      <c r="T45" s="134"/>
      <c r="U45" s="134"/>
      <c r="V45" s="134"/>
      <c r="W45" s="134"/>
      <c r="X45" s="134"/>
      <c r="Y45" s="134"/>
    </row>
    <row r="46" spans="1:25">
      <c r="A46" s="33" t="s">
        <v>47</v>
      </c>
      <c r="B46" s="24">
        <v>39125</v>
      </c>
      <c r="C46" s="25">
        <v>20</v>
      </c>
      <c r="D46" s="32">
        <v>3659</v>
      </c>
      <c r="E46" s="26">
        <v>1</v>
      </c>
      <c r="F46" s="32">
        <f t="shared" si="10"/>
        <v>3659</v>
      </c>
      <c r="G46" s="25">
        <v>20</v>
      </c>
      <c r="H46" s="28">
        <f t="shared" si="11"/>
        <v>8.8815879534565365</v>
      </c>
      <c r="I46" s="29">
        <f t="shared" si="12"/>
        <v>182.95</v>
      </c>
      <c r="J46" s="166">
        <f t="shared" si="13"/>
        <v>1624.8865160848734</v>
      </c>
      <c r="K46" s="166">
        <f t="shared" si="14"/>
        <v>2034.1134839151266</v>
      </c>
      <c r="L46" s="26">
        <v>0</v>
      </c>
      <c r="M46" s="125">
        <f t="shared" si="16"/>
        <v>0</v>
      </c>
      <c r="N46" s="25"/>
      <c r="O46" s="168"/>
      <c r="P46" s="132"/>
      <c r="Q46" s="132"/>
      <c r="R46" s="132"/>
      <c r="S46" s="116"/>
      <c r="T46" s="132"/>
      <c r="U46" s="132"/>
      <c r="V46" s="132"/>
      <c r="W46" s="132"/>
      <c r="X46" s="132"/>
      <c r="Y46" s="132"/>
    </row>
    <row r="47" spans="1:25">
      <c r="A47" s="33" t="s">
        <v>37</v>
      </c>
      <c r="B47" s="24">
        <v>39330</v>
      </c>
      <c r="C47" s="25">
        <v>10</v>
      </c>
      <c r="D47" s="32">
        <v>1790.43</v>
      </c>
      <c r="E47" s="26">
        <v>1</v>
      </c>
      <c r="F47" s="32">
        <f t="shared" si="10"/>
        <v>1790.43</v>
      </c>
      <c r="G47" s="25">
        <v>10</v>
      </c>
      <c r="H47" s="25" t="s">
        <v>2</v>
      </c>
      <c r="I47" s="25" t="s">
        <v>2</v>
      </c>
      <c r="J47" s="166" t="s">
        <v>2</v>
      </c>
      <c r="K47" s="166">
        <f>F47</f>
        <v>1790.43</v>
      </c>
      <c r="L47" s="26">
        <v>0</v>
      </c>
      <c r="M47" s="125">
        <f t="shared" si="16"/>
        <v>0</v>
      </c>
      <c r="N47" s="25"/>
      <c r="O47" s="168"/>
      <c r="P47" s="132"/>
      <c r="Q47" s="132"/>
      <c r="R47" s="132"/>
      <c r="S47" s="116"/>
      <c r="T47" s="132"/>
      <c r="U47" s="132"/>
      <c r="V47" s="132"/>
      <c r="W47" s="132"/>
      <c r="X47" s="132"/>
      <c r="Y47" s="132"/>
    </row>
    <row r="48" spans="1:25">
      <c r="A48" s="33" t="s">
        <v>57</v>
      </c>
      <c r="B48" s="24">
        <v>39335</v>
      </c>
      <c r="C48" s="25">
        <v>20</v>
      </c>
      <c r="D48" s="32">
        <v>394.48</v>
      </c>
      <c r="E48" s="26">
        <v>1</v>
      </c>
      <c r="F48" s="32">
        <f t="shared" si="10"/>
        <v>394.48</v>
      </c>
      <c r="G48" s="25">
        <v>20</v>
      </c>
      <c r="H48" s="28">
        <f t="shared" ref="H48:H69" si="17">IF(G48=" "," ",IF(+B48&lt;=367," ",(+$B$8-B48)/365.25))</f>
        <v>8.3066392881587952</v>
      </c>
      <c r="I48" s="29">
        <f t="shared" ref="I48:I69" si="18">IF(+H48&gt;=G48,"--",F48/G48)</f>
        <v>19.724</v>
      </c>
      <c r="J48" s="166">
        <f t="shared" ref="J48:J69" si="19">IF(+H48/G48&gt;1,F48,F48*H48/G48)</f>
        <v>163.84015331964409</v>
      </c>
      <c r="K48" s="166">
        <f t="shared" ref="K48:K69" si="20">IF(+F48=0," ",IF(+F48-J48&lt;=0,0,(F48-J48)))</f>
        <v>230.63984668035593</v>
      </c>
      <c r="L48" s="26"/>
      <c r="M48" s="125">
        <f t="shared" si="16"/>
        <v>0</v>
      </c>
      <c r="N48" s="25"/>
      <c r="O48" s="168"/>
      <c r="P48" s="132"/>
      <c r="Q48" s="132"/>
      <c r="R48" s="132"/>
      <c r="S48" s="116"/>
      <c r="T48" s="132"/>
      <c r="U48" s="132"/>
      <c r="V48" s="132"/>
      <c r="W48" s="132"/>
      <c r="X48" s="132"/>
      <c r="Y48" s="132"/>
    </row>
    <row r="49" spans="1:25">
      <c r="A49" s="33" t="s">
        <v>36</v>
      </c>
      <c r="B49" s="24">
        <v>39356</v>
      </c>
      <c r="C49" s="25">
        <v>10</v>
      </c>
      <c r="D49" s="32">
        <v>659.01</v>
      </c>
      <c r="E49" s="26">
        <v>1</v>
      </c>
      <c r="F49" s="32">
        <f t="shared" si="10"/>
        <v>659.01</v>
      </c>
      <c r="G49" s="25">
        <v>10</v>
      </c>
      <c r="H49" s="28">
        <f t="shared" si="17"/>
        <v>8.2491444216290208</v>
      </c>
      <c r="I49" s="29">
        <f t="shared" si="18"/>
        <v>65.900999999999996</v>
      </c>
      <c r="J49" s="166">
        <f t="shared" si="19"/>
        <v>543.62686652977413</v>
      </c>
      <c r="K49" s="166">
        <f t="shared" si="20"/>
        <v>115.38313347022586</v>
      </c>
      <c r="L49" s="26">
        <v>0</v>
      </c>
      <c r="M49" s="125">
        <f t="shared" si="16"/>
        <v>0</v>
      </c>
      <c r="N49" s="25"/>
      <c r="O49" s="168"/>
      <c r="P49" s="132"/>
      <c r="Q49" s="132"/>
      <c r="R49" s="132"/>
      <c r="S49" s="116"/>
      <c r="T49" s="132"/>
      <c r="U49" s="132"/>
      <c r="V49" s="132"/>
      <c r="W49" s="132"/>
      <c r="X49" s="132"/>
      <c r="Y49" s="132"/>
    </row>
    <row r="50" spans="1:25">
      <c r="A50" s="33" t="s">
        <v>56</v>
      </c>
      <c r="B50" s="24">
        <v>39433</v>
      </c>
      <c r="C50" s="25">
        <v>20</v>
      </c>
      <c r="D50" s="32">
        <v>1368.14</v>
      </c>
      <c r="E50" s="26">
        <v>1</v>
      </c>
      <c r="F50" s="32">
        <f t="shared" si="10"/>
        <v>1368.14</v>
      </c>
      <c r="G50" s="25">
        <v>20</v>
      </c>
      <c r="H50" s="28">
        <f t="shared" si="17"/>
        <v>8.038329911019849</v>
      </c>
      <c r="I50" s="29">
        <f t="shared" si="18"/>
        <v>68.407000000000011</v>
      </c>
      <c r="J50" s="166">
        <f t="shared" si="19"/>
        <v>549.87803422313482</v>
      </c>
      <c r="K50" s="166">
        <f t="shared" si="20"/>
        <v>818.26196577686528</v>
      </c>
      <c r="L50" s="26"/>
      <c r="M50" s="125">
        <f t="shared" si="16"/>
        <v>0</v>
      </c>
      <c r="N50" s="25"/>
      <c r="O50" s="168"/>
      <c r="P50" s="132"/>
      <c r="Q50" s="132"/>
      <c r="R50" s="132"/>
      <c r="S50" s="116"/>
      <c r="T50" s="132"/>
      <c r="U50" s="132"/>
      <c r="V50" s="132"/>
      <c r="W50" s="132"/>
      <c r="X50" s="132"/>
      <c r="Y50" s="132"/>
    </row>
    <row r="51" spans="1:25">
      <c r="A51" s="33" t="s">
        <v>53</v>
      </c>
      <c r="B51" s="24">
        <v>39447</v>
      </c>
      <c r="C51" s="25">
        <v>20</v>
      </c>
      <c r="D51" s="32">
        <v>1894.88</v>
      </c>
      <c r="E51" s="26">
        <v>1</v>
      </c>
      <c r="F51" s="32">
        <f t="shared" si="10"/>
        <v>1894.88</v>
      </c>
      <c r="G51" s="25">
        <v>20</v>
      </c>
      <c r="H51" s="28">
        <f t="shared" si="17"/>
        <v>8</v>
      </c>
      <c r="I51" s="29">
        <f t="shared" si="18"/>
        <v>94.744</v>
      </c>
      <c r="J51" s="166">
        <f t="shared" si="19"/>
        <v>757.952</v>
      </c>
      <c r="K51" s="166">
        <f t="shared" si="20"/>
        <v>1136.9280000000001</v>
      </c>
      <c r="L51" s="26"/>
      <c r="M51" s="125">
        <f t="shared" si="16"/>
        <v>0</v>
      </c>
      <c r="N51" s="25"/>
      <c r="O51" s="168"/>
      <c r="P51" s="132"/>
      <c r="Q51" s="132"/>
      <c r="R51" s="132"/>
      <c r="S51" s="116"/>
      <c r="T51" s="132"/>
      <c r="U51" s="132"/>
      <c r="V51" s="132"/>
      <c r="W51" s="132"/>
      <c r="X51" s="132"/>
      <c r="Y51" s="132"/>
    </row>
    <row r="52" spans="1:25">
      <c r="A52" s="33" t="s">
        <v>50</v>
      </c>
      <c r="B52" s="24">
        <v>39482</v>
      </c>
      <c r="C52" s="25">
        <v>20</v>
      </c>
      <c r="D52" s="32">
        <v>582.16999999999996</v>
      </c>
      <c r="E52" s="26">
        <v>1</v>
      </c>
      <c r="F52" s="32">
        <f t="shared" si="10"/>
        <v>582.16999999999996</v>
      </c>
      <c r="G52" s="25">
        <v>20</v>
      </c>
      <c r="H52" s="28">
        <f t="shared" si="17"/>
        <v>7.9041752224503767</v>
      </c>
      <c r="I52" s="29">
        <f t="shared" si="18"/>
        <v>29.108499999999999</v>
      </c>
      <c r="J52" s="166">
        <f t="shared" si="19"/>
        <v>230.07868446269677</v>
      </c>
      <c r="K52" s="166">
        <f t="shared" si="20"/>
        <v>352.09131553730322</v>
      </c>
      <c r="L52" s="26"/>
      <c r="M52" s="125">
        <f t="shared" si="16"/>
        <v>0</v>
      </c>
      <c r="N52" s="25"/>
      <c r="O52" s="168"/>
      <c r="P52" s="132"/>
      <c r="Q52" s="132"/>
      <c r="R52" s="132"/>
      <c r="S52" s="116"/>
      <c r="T52" s="132"/>
      <c r="U52" s="132"/>
      <c r="V52" s="132"/>
      <c r="W52" s="132"/>
      <c r="X52" s="132"/>
      <c r="Y52" s="132"/>
    </row>
    <row r="53" spans="1:25">
      <c r="A53" s="34" t="s">
        <v>39</v>
      </c>
      <c r="B53" s="24">
        <v>39503</v>
      </c>
      <c r="C53" s="25">
        <v>20</v>
      </c>
      <c r="D53" s="32">
        <v>378.48</v>
      </c>
      <c r="E53" s="26">
        <v>1</v>
      </c>
      <c r="F53" s="32">
        <f t="shared" si="10"/>
        <v>378.48</v>
      </c>
      <c r="G53" s="25">
        <v>20</v>
      </c>
      <c r="H53" s="28">
        <f t="shared" si="17"/>
        <v>7.8466803559206024</v>
      </c>
      <c r="I53" s="29">
        <f t="shared" si="18"/>
        <v>18.923999999999999</v>
      </c>
      <c r="J53" s="166">
        <f t="shared" si="19"/>
        <v>148.49057905544149</v>
      </c>
      <c r="K53" s="166">
        <f t="shared" si="20"/>
        <v>229.98942094455853</v>
      </c>
      <c r="L53" s="26">
        <v>0</v>
      </c>
      <c r="M53" s="125">
        <f t="shared" si="16"/>
        <v>0</v>
      </c>
      <c r="N53" s="25"/>
      <c r="O53" s="168"/>
      <c r="P53" s="132"/>
      <c r="Q53" s="132"/>
      <c r="R53" s="132"/>
      <c r="S53" s="116"/>
      <c r="T53" s="132"/>
      <c r="U53" s="132"/>
      <c r="V53" s="132"/>
      <c r="W53" s="132"/>
      <c r="X53" s="132"/>
      <c r="Y53" s="132"/>
    </row>
    <row r="54" spans="1:25">
      <c r="A54" s="33" t="s">
        <v>53</v>
      </c>
      <c r="B54" s="24">
        <v>39566</v>
      </c>
      <c r="C54" s="25">
        <v>20</v>
      </c>
      <c r="D54" s="32">
        <v>2409.66</v>
      </c>
      <c r="E54" s="26">
        <v>1</v>
      </c>
      <c r="F54" s="32">
        <f t="shared" si="10"/>
        <v>2409.66</v>
      </c>
      <c r="G54" s="25">
        <v>20</v>
      </c>
      <c r="H54" s="28">
        <f t="shared" si="17"/>
        <v>7.6741957563312804</v>
      </c>
      <c r="I54" s="29">
        <f t="shared" si="18"/>
        <v>120.48299999999999</v>
      </c>
      <c r="J54" s="166">
        <f t="shared" si="19"/>
        <v>924.61012731006156</v>
      </c>
      <c r="K54" s="166">
        <f t="shared" si="20"/>
        <v>1485.0498726899382</v>
      </c>
      <c r="L54" s="26"/>
      <c r="M54" s="125">
        <f t="shared" si="16"/>
        <v>0</v>
      </c>
      <c r="N54" s="25"/>
      <c r="O54" s="168"/>
      <c r="P54" s="132"/>
      <c r="Q54" s="132"/>
      <c r="R54" s="132"/>
      <c r="S54" s="116"/>
      <c r="T54" s="132"/>
      <c r="U54" s="132"/>
      <c r="V54" s="132"/>
      <c r="W54" s="132"/>
      <c r="X54" s="132"/>
      <c r="Y54" s="132"/>
    </row>
    <row r="55" spans="1:25">
      <c r="A55" s="33" t="s">
        <v>41</v>
      </c>
      <c r="B55" s="24">
        <v>39580</v>
      </c>
      <c r="C55" s="25">
        <v>20</v>
      </c>
      <c r="D55" s="32">
        <v>2074.52</v>
      </c>
      <c r="E55" s="26">
        <v>1</v>
      </c>
      <c r="F55" s="32">
        <f t="shared" si="10"/>
        <v>2074.52</v>
      </c>
      <c r="G55" s="25">
        <v>20</v>
      </c>
      <c r="H55" s="28">
        <f t="shared" si="17"/>
        <v>7.6358658453114305</v>
      </c>
      <c r="I55" s="29">
        <f t="shared" si="18"/>
        <v>103.726</v>
      </c>
      <c r="J55" s="166">
        <f t="shared" si="19"/>
        <v>792.0378206707735</v>
      </c>
      <c r="K55" s="166">
        <f t="shared" si="20"/>
        <v>1282.4821793292265</v>
      </c>
      <c r="L55" s="26">
        <v>0</v>
      </c>
      <c r="M55" s="125">
        <f t="shared" si="16"/>
        <v>0</v>
      </c>
      <c r="N55" s="25"/>
      <c r="O55" s="168"/>
      <c r="P55" s="132"/>
      <c r="Q55" s="132"/>
      <c r="R55" s="132"/>
      <c r="S55" s="116"/>
      <c r="T55" s="132"/>
      <c r="U55" s="132"/>
      <c r="V55" s="132"/>
      <c r="W55" s="132"/>
      <c r="X55" s="132"/>
      <c r="Y55" s="132"/>
    </row>
    <row r="56" spans="1:25">
      <c r="A56" s="33" t="s">
        <v>33</v>
      </c>
      <c r="B56" s="24">
        <v>39582</v>
      </c>
      <c r="C56" s="25">
        <v>10</v>
      </c>
      <c r="D56" s="32">
        <v>427.47</v>
      </c>
      <c r="E56" s="26">
        <v>1</v>
      </c>
      <c r="F56" s="32">
        <f t="shared" si="10"/>
        <v>427.47</v>
      </c>
      <c r="G56" s="25">
        <v>10</v>
      </c>
      <c r="H56" s="28">
        <f t="shared" si="17"/>
        <v>7.6303901437371664</v>
      </c>
      <c r="I56" s="29">
        <f t="shared" si="18"/>
        <v>42.747</v>
      </c>
      <c r="J56" s="166">
        <f t="shared" si="19"/>
        <v>326.1762874743327</v>
      </c>
      <c r="K56" s="166">
        <f t="shared" si="20"/>
        <v>101.29371252566733</v>
      </c>
      <c r="L56" s="26">
        <v>0</v>
      </c>
      <c r="M56" s="125">
        <f t="shared" si="16"/>
        <v>0</v>
      </c>
      <c r="N56" s="25"/>
      <c r="O56" s="168"/>
      <c r="P56" s="132"/>
      <c r="Q56" s="132"/>
      <c r="R56" s="132"/>
      <c r="S56" s="116"/>
      <c r="T56" s="132"/>
      <c r="U56" s="132"/>
      <c r="V56" s="132"/>
      <c r="W56" s="132"/>
      <c r="X56" s="132"/>
      <c r="Y56" s="132"/>
    </row>
    <row r="57" spans="1:25">
      <c r="A57" s="33" t="s">
        <v>53</v>
      </c>
      <c r="B57" s="24">
        <v>39584</v>
      </c>
      <c r="C57" s="25">
        <v>20</v>
      </c>
      <c r="D57" s="32">
        <v>1692.07</v>
      </c>
      <c r="E57" s="26">
        <v>1</v>
      </c>
      <c r="F57" s="32">
        <f t="shared" si="10"/>
        <v>1692.07</v>
      </c>
      <c r="G57" s="25">
        <v>20</v>
      </c>
      <c r="H57" s="28">
        <f t="shared" si="17"/>
        <v>7.6249144421629023</v>
      </c>
      <c r="I57" s="29">
        <f t="shared" si="18"/>
        <v>84.603499999999997</v>
      </c>
      <c r="J57" s="166">
        <f t="shared" si="19"/>
        <v>645.09444900752908</v>
      </c>
      <c r="K57" s="166">
        <f t="shared" si="20"/>
        <v>1046.9755509924707</v>
      </c>
      <c r="L57" s="26"/>
      <c r="M57" s="125">
        <f t="shared" si="16"/>
        <v>0</v>
      </c>
      <c r="N57" s="25"/>
      <c r="O57" s="168"/>
      <c r="P57" s="132"/>
      <c r="Q57" s="132"/>
      <c r="R57" s="132"/>
      <c r="S57" s="116"/>
      <c r="T57" s="132"/>
      <c r="U57" s="132"/>
      <c r="V57" s="132"/>
      <c r="W57" s="132"/>
      <c r="X57" s="132"/>
      <c r="Y57" s="132"/>
    </row>
    <row r="58" spans="1:25">
      <c r="A58" s="33" t="s">
        <v>51</v>
      </c>
      <c r="B58" s="24">
        <v>39630</v>
      </c>
      <c r="C58" s="25">
        <v>20</v>
      </c>
      <c r="D58" s="32">
        <v>582.16999999999996</v>
      </c>
      <c r="E58" s="26">
        <v>1</v>
      </c>
      <c r="F58" s="32">
        <f t="shared" si="10"/>
        <v>582.16999999999996</v>
      </c>
      <c r="G58" s="25">
        <v>20</v>
      </c>
      <c r="H58" s="28">
        <f t="shared" si="17"/>
        <v>7.4989733059548254</v>
      </c>
      <c r="I58" s="29">
        <f t="shared" si="18"/>
        <v>29.108499999999999</v>
      </c>
      <c r="J58" s="166">
        <f t="shared" si="19"/>
        <v>218.28386447638599</v>
      </c>
      <c r="K58" s="166">
        <f t="shared" si="20"/>
        <v>363.88613552361397</v>
      </c>
      <c r="L58" s="26"/>
      <c r="M58" s="125">
        <f t="shared" si="16"/>
        <v>0</v>
      </c>
      <c r="N58" s="25"/>
      <c r="O58" s="168"/>
      <c r="P58" s="132"/>
      <c r="Q58" s="132"/>
      <c r="R58" s="132"/>
      <c r="S58" s="116"/>
      <c r="T58" s="132"/>
      <c r="U58" s="132"/>
      <c r="V58" s="132"/>
      <c r="W58" s="132"/>
      <c r="X58" s="132"/>
      <c r="Y58" s="132"/>
    </row>
    <row r="59" spans="1:25">
      <c r="A59" s="33" t="s">
        <v>41</v>
      </c>
      <c r="B59" s="24">
        <v>39787</v>
      </c>
      <c r="C59" s="25">
        <v>20</v>
      </c>
      <c r="D59" s="32">
        <v>2074.52</v>
      </c>
      <c r="E59" s="26">
        <v>1</v>
      </c>
      <c r="F59" s="32">
        <f t="shared" si="10"/>
        <v>2074.52</v>
      </c>
      <c r="G59" s="25">
        <v>20</v>
      </c>
      <c r="H59" s="28">
        <f t="shared" si="17"/>
        <v>7.0691307323750854</v>
      </c>
      <c r="I59" s="29">
        <f t="shared" si="18"/>
        <v>103.726</v>
      </c>
      <c r="J59" s="166">
        <f t="shared" si="19"/>
        <v>733.25265434633809</v>
      </c>
      <c r="K59" s="166">
        <f t="shared" si="20"/>
        <v>1341.2673456536618</v>
      </c>
      <c r="L59" s="26">
        <v>0</v>
      </c>
      <c r="M59" s="125">
        <f t="shared" si="16"/>
        <v>0</v>
      </c>
      <c r="N59" s="25"/>
      <c r="O59" s="168"/>
      <c r="P59" s="132"/>
      <c r="Q59" s="132"/>
      <c r="R59" s="132"/>
      <c r="S59" s="116"/>
      <c r="T59" s="132"/>
      <c r="U59" s="132"/>
      <c r="V59" s="132"/>
      <c r="W59" s="132"/>
      <c r="X59" s="132"/>
      <c r="Y59" s="132"/>
    </row>
    <row r="60" spans="1:25">
      <c r="A60" s="33" t="s">
        <v>45</v>
      </c>
      <c r="B60" s="24">
        <v>39926</v>
      </c>
      <c r="C60" s="25">
        <v>20</v>
      </c>
      <c r="D60" s="32">
        <v>2032.29</v>
      </c>
      <c r="E60" s="26">
        <v>1</v>
      </c>
      <c r="F60" s="32">
        <f t="shared" si="10"/>
        <v>2032.29</v>
      </c>
      <c r="G60" s="25">
        <v>20</v>
      </c>
      <c r="H60" s="28">
        <f t="shared" si="17"/>
        <v>6.6885694729637235</v>
      </c>
      <c r="I60" s="29">
        <f t="shared" si="18"/>
        <v>101.61449999999999</v>
      </c>
      <c r="J60" s="166">
        <f t="shared" si="19"/>
        <v>679.65564271047219</v>
      </c>
      <c r="K60" s="166">
        <f t="shared" si="20"/>
        <v>1352.6343572895278</v>
      </c>
      <c r="L60" s="26">
        <v>0</v>
      </c>
      <c r="M60" s="125">
        <f t="shared" si="16"/>
        <v>0</v>
      </c>
      <c r="N60" s="25"/>
      <c r="O60" s="168"/>
      <c r="P60" s="132"/>
      <c r="Q60" s="132"/>
      <c r="R60" s="132"/>
      <c r="S60" s="116"/>
      <c r="T60" s="132"/>
      <c r="U60" s="132"/>
      <c r="V60" s="132"/>
      <c r="W60" s="132"/>
      <c r="X60" s="132"/>
      <c r="Y60" s="132"/>
    </row>
    <row r="61" spans="1:25">
      <c r="A61" s="33" t="s">
        <v>30</v>
      </c>
      <c r="B61" s="24">
        <v>40148</v>
      </c>
      <c r="C61" s="25">
        <v>10</v>
      </c>
      <c r="D61" s="32">
        <v>1750.81</v>
      </c>
      <c r="E61" s="26">
        <v>1</v>
      </c>
      <c r="F61" s="32">
        <f t="shared" si="10"/>
        <v>1750.81</v>
      </c>
      <c r="G61" s="25">
        <v>10</v>
      </c>
      <c r="H61" s="28">
        <f t="shared" si="17"/>
        <v>6.0807665982203973</v>
      </c>
      <c r="I61" s="29">
        <f t="shared" si="18"/>
        <v>175.08099999999999</v>
      </c>
      <c r="J61" s="166">
        <f t="shared" si="19"/>
        <v>1064.6266967830254</v>
      </c>
      <c r="K61" s="166">
        <f t="shared" si="20"/>
        <v>686.18330321697454</v>
      </c>
      <c r="L61" s="26">
        <v>0</v>
      </c>
      <c r="M61" s="125">
        <f t="shared" si="16"/>
        <v>0</v>
      </c>
      <c r="N61" s="25"/>
      <c r="O61" s="168"/>
      <c r="P61" s="132"/>
      <c r="Q61" s="132"/>
      <c r="R61" s="132"/>
      <c r="S61" s="116"/>
      <c r="T61" s="132"/>
      <c r="U61" s="132"/>
      <c r="V61" s="132"/>
      <c r="W61" s="132"/>
      <c r="X61" s="132"/>
      <c r="Y61" s="132"/>
    </row>
    <row r="62" spans="1:25">
      <c r="A62" s="33" t="s">
        <v>31</v>
      </c>
      <c r="B62" s="24">
        <v>40148</v>
      </c>
      <c r="C62" s="25">
        <v>10</v>
      </c>
      <c r="D62" s="32">
        <v>2635.94</v>
      </c>
      <c r="E62" s="26">
        <v>1</v>
      </c>
      <c r="F62" s="32">
        <f t="shared" si="10"/>
        <v>2635.94</v>
      </c>
      <c r="G62" s="25">
        <v>10</v>
      </c>
      <c r="H62" s="28">
        <f t="shared" si="17"/>
        <v>6.0807665982203973</v>
      </c>
      <c r="I62" s="29">
        <f t="shared" si="18"/>
        <v>263.59399999999999</v>
      </c>
      <c r="J62" s="166">
        <f t="shared" si="19"/>
        <v>1602.8535906913073</v>
      </c>
      <c r="K62" s="166">
        <f t="shared" si="20"/>
        <v>1033.0864093086927</v>
      </c>
      <c r="L62" s="26">
        <v>0</v>
      </c>
      <c r="M62" s="125">
        <f t="shared" si="16"/>
        <v>0</v>
      </c>
      <c r="N62" s="25"/>
      <c r="O62" s="168"/>
      <c r="P62" s="132"/>
      <c r="Q62" s="132"/>
      <c r="R62" s="132"/>
      <c r="S62" s="116"/>
      <c r="T62" s="132"/>
      <c r="U62" s="132"/>
      <c r="V62" s="132"/>
      <c r="W62" s="132"/>
      <c r="X62" s="132"/>
      <c r="Y62" s="132"/>
    </row>
    <row r="63" spans="1:25">
      <c r="A63" s="33" t="s">
        <v>32</v>
      </c>
      <c r="B63" s="24">
        <v>40148</v>
      </c>
      <c r="C63" s="25">
        <v>10</v>
      </c>
      <c r="D63" s="32">
        <v>2409.64</v>
      </c>
      <c r="E63" s="26">
        <v>1</v>
      </c>
      <c r="F63" s="32">
        <f t="shared" si="10"/>
        <v>2409.64</v>
      </c>
      <c r="G63" s="25">
        <v>10</v>
      </c>
      <c r="H63" s="28">
        <f t="shared" si="17"/>
        <v>6.0807665982203973</v>
      </c>
      <c r="I63" s="29">
        <f t="shared" si="18"/>
        <v>240.964</v>
      </c>
      <c r="J63" s="166">
        <f t="shared" si="19"/>
        <v>1465.2458425735799</v>
      </c>
      <c r="K63" s="166">
        <f t="shared" si="20"/>
        <v>944.39415742641995</v>
      </c>
      <c r="L63" s="26">
        <v>0</v>
      </c>
      <c r="M63" s="125">
        <f t="shared" si="16"/>
        <v>0</v>
      </c>
      <c r="N63" s="25"/>
      <c r="O63" s="168"/>
      <c r="P63" s="132"/>
      <c r="Q63" s="132"/>
      <c r="R63" s="132"/>
      <c r="S63" s="116"/>
      <c r="T63" s="132"/>
      <c r="U63" s="132"/>
      <c r="V63" s="132"/>
      <c r="W63" s="132"/>
      <c r="X63" s="132"/>
      <c r="Y63" s="132"/>
    </row>
    <row r="64" spans="1:25">
      <c r="A64" s="33" t="s">
        <v>27</v>
      </c>
      <c r="B64" s="24">
        <v>40179</v>
      </c>
      <c r="C64" s="25">
        <v>10</v>
      </c>
      <c r="D64" s="32">
        <v>10593.83</v>
      </c>
      <c r="E64" s="26">
        <v>1</v>
      </c>
      <c r="F64" s="32">
        <f t="shared" si="10"/>
        <v>10593.83</v>
      </c>
      <c r="G64" s="25">
        <v>10</v>
      </c>
      <c r="H64" s="28">
        <f t="shared" si="17"/>
        <v>5.9958932238193015</v>
      </c>
      <c r="I64" s="29">
        <f t="shared" si="18"/>
        <v>1059.383</v>
      </c>
      <c r="J64" s="166">
        <f t="shared" si="19"/>
        <v>6351.9473511293636</v>
      </c>
      <c r="K64" s="166">
        <f t="shared" si="20"/>
        <v>4241.8826488706363</v>
      </c>
      <c r="L64" s="26">
        <v>0</v>
      </c>
      <c r="M64" s="125">
        <f t="shared" si="16"/>
        <v>0</v>
      </c>
      <c r="N64" s="25"/>
      <c r="O64" s="168"/>
      <c r="P64" s="132"/>
      <c r="Q64" s="132"/>
      <c r="R64" s="132"/>
      <c r="S64" s="116"/>
      <c r="T64" s="132">
        <f t="shared" ref="T64:T72" si="21">+F64</f>
        <v>10593.83</v>
      </c>
      <c r="U64" s="132">
        <f t="shared" ref="U64:U72" si="22">+J64</f>
        <v>6351.9473511293636</v>
      </c>
      <c r="V64" s="132">
        <f t="shared" ref="V64:V72" si="23">+K64</f>
        <v>4241.8826488706363</v>
      </c>
      <c r="W64" s="132"/>
      <c r="X64" s="132"/>
      <c r="Y64" s="132"/>
    </row>
    <row r="65" spans="1:25">
      <c r="A65" s="34" t="s">
        <v>14</v>
      </c>
      <c r="B65" s="24">
        <v>40269</v>
      </c>
      <c r="C65" s="25">
        <v>10</v>
      </c>
      <c r="D65" s="32">
        <v>1666.84</v>
      </c>
      <c r="E65" s="26">
        <v>1</v>
      </c>
      <c r="F65" s="32">
        <f t="shared" si="10"/>
        <v>1666.84</v>
      </c>
      <c r="G65" s="25">
        <v>10</v>
      </c>
      <c r="H65" s="28">
        <f t="shared" si="17"/>
        <v>5.7494866529774127</v>
      </c>
      <c r="I65" s="29">
        <f t="shared" si="18"/>
        <v>166.684</v>
      </c>
      <c r="J65" s="166">
        <f t="shared" si="19"/>
        <v>958.34743326488694</v>
      </c>
      <c r="K65" s="166">
        <f t="shared" si="20"/>
        <v>708.49256673511297</v>
      </c>
      <c r="L65" s="26">
        <v>0</v>
      </c>
      <c r="M65" s="125">
        <f t="shared" si="16"/>
        <v>0</v>
      </c>
      <c r="N65" s="25"/>
      <c r="O65" s="168"/>
      <c r="P65" s="132"/>
      <c r="Q65" s="132"/>
      <c r="R65" s="132"/>
      <c r="S65" s="116"/>
      <c r="T65" s="132">
        <f t="shared" si="21"/>
        <v>1666.84</v>
      </c>
      <c r="U65" s="132">
        <f t="shared" si="22"/>
        <v>958.34743326488694</v>
      </c>
      <c r="V65" s="132">
        <f t="shared" si="23"/>
        <v>708.49256673511297</v>
      </c>
      <c r="W65" s="132"/>
      <c r="X65" s="132"/>
      <c r="Y65" s="132"/>
    </row>
    <row r="66" spans="1:25">
      <c r="A66" s="33" t="s">
        <v>17</v>
      </c>
      <c r="B66" s="24">
        <v>40269</v>
      </c>
      <c r="C66" s="25">
        <v>10</v>
      </c>
      <c r="D66" s="32">
        <v>2927.15</v>
      </c>
      <c r="E66" s="26">
        <v>1</v>
      </c>
      <c r="F66" s="32">
        <f t="shared" si="10"/>
        <v>2927.15</v>
      </c>
      <c r="G66" s="25">
        <v>10</v>
      </c>
      <c r="H66" s="28">
        <f t="shared" si="17"/>
        <v>5.7494866529774127</v>
      </c>
      <c r="I66" s="29">
        <f t="shared" si="18"/>
        <v>292.71500000000003</v>
      </c>
      <c r="J66" s="166">
        <f t="shared" si="19"/>
        <v>1682.9609856262837</v>
      </c>
      <c r="K66" s="166">
        <f t="shared" si="20"/>
        <v>1244.1890143737164</v>
      </c>
      <c r="L66" s="26">
        <v>0</v>
      </c>
      <c r="M66" s="125">
        <f t="shared" si="16"/>
        <v>0</v>
      </c>
      <c r="N66" s="25"/>
      <c r="O66" s="168"/>
      <c r="P66" s="132"/>
      <c r="Q66" s="132"/>
      <c r="R66" s="132"/>
      <c r="S66" s="116"/>
      <c r="T66" s="132">
        <f t="shared" si="21"/>
        <v>2927.15</v>
      </c>
      <c r="U66" s="132">
        <f t="shared" si="22"/>
        <v>1682.9609856262837</v>
      </c>
      <c r="V66" s="132">
        <f t="shared" si="23"/>
        <v>1244.1890143737164</v>
      </c>
      <c r="W66" s="132"/>
      <c r="X66" s="132"/>
      <c r="Y66" s="132"/>
    </row>
    <row r="67" spans="1:25">
      <c r="A67" s="33" t="s">
        <v>19</v>
      </c>
      <c r="B67" s="24">
        <v>40269</v>
      </c>
      <c r="C67" s="25">
        <v>10</v>
      </c>
      <c r="D67" s="32">
        <v>4369.26</v>
      </c>
      <c r="E67" s="26">
        <v>1</v>
      </c>
      <c r="F67" s="32">
        <f t="shared" si="10"/>
        <v>4369.26</v>
      </c>
      <c r="G67" s="25">
        <v>10</v>
      </c>
      <c r="H67" s="28">
        <f t="shared" si="17"/>
        <v>5.7494866529774127</v>
      </c>
      <c r="I67" s="29">
        <f t="shared" si="18"/>
        <v>436.92600000000004</v>
      </c>
      <c r="J67" s="166">
        <f t="shared" si="19"/>
        <v>2512.1002053388092</v>
      </c>
      <c r="K67" s="166">
        <f t="shared" si="20"/>
        <v>1857.159794661191</v>
      </c>
      <c r="L67" s="26">
        <v>0</v>
      </c>
      <c r="M67" s="125">
        <f t="shared" si="16"/>
        <v>0</v>
      </c>
      <c r="N67" s="25"/>
      <c r="O67" s="168"/>
      <c r="P67" s="132"/>
      <c r="Q67" s="132"/>
      <c r="R67" s="132"/>
      <c r="S67" s="116"/>
      <c r="T67" s="132">
        <f t="shared" si="21"/>
        <v>4369.26</v>
      </c>
      <c r="U67" s="132">
        <f t="shared" si="22"/>
        <v>2512.1002053388092</v>
      </c>
      <c r="V67" s="132">
        <f t="shared" si="23"/>
        <v>1857.159794661191</v>
      </c>
      <c r="W67" s="132"/>
      <c r="X67" s="132"/>
      <c r="Y67" s="132"/>
    </row>
    <row r="68" spans="1:25">
      <c r="A68" s="33" t="s">
        <v>20</v>
      </c>
      <c r="B68" s="24">
        <v>40269</v>
      </c>
      <c r="C68" s="25">
        <v>10</v>
      </c>
      <c r="D68" s="32">
        <v>4286.3</v>
      </c>
      <c r="E68" s="26">
        <v>1</v>
      </c>
      <c r="F68" s="32">
        <f t="shared" si="10"/>
        <v>4286.3</v>
      </c>
      <c r="G68" s="25">
        <v>10</v>
      </c>
      <c r="H68" s="28">
        <f t="shared" si="17"/>
        <v>5.7494866529774127</v>
      </c>
      <c r="I68" s="29">
        <f t="shared" si="18"/>
        <v>428.63</v>
      </c>
      <c r="J68" s="166">
        <f t="shared" si="19"/>
        <v>2464.4024640657085</v>
      </c>
      <c r="K68" s="166">
        <f t="shared" si="20"/>
        <v>1821.8975359342917</v>
      </c>
      <c r="L68" s="26">
        <v>0</v>
      </c>
      <c r="M68" s="125">
        <f t="shared" si="16"/>
        <v>0</v>
      </c>
      <c r="N68" s="25"/>
      <c r="O68" s="168"/>
      <c r="P68" s="132"/>
      <c r="Q68" s="132"/>
      <c r="R68" s="132"/>
      <c r="S68" s="116"/>
      <c r="T68" s="132">
        <f t="shared" si="21"/>
        <v>4286.3</v>
      </c>
      <c r="U68" s="132">
        <f t="shared" si="22"/>
        <v>2464.4024640657085</v>
      </c>
      <c r="V68" s="132">
        <f t="shared" si="23"/>
        <v>1821.8975359342917</v>
      </c>
      <c r="W68" s="132"/>
      <c r="X68" s="132"/>
      <c r="Y68" s="132"/>
    </row>
    <row r="69" spans="1:25">
      <c r="A69" s="38" t="s">
        <v>38</v>
      </c>
      <c r="B69" s="24">
        <v>40299</v>
      </c>
      <c r="C69" s="25">
        <v>10</v>
      </c>
      <c r="D69" s="32">
        <v>1284.28</v>
      </c>
      <c r="E69" s="26">
        <v>1</v>
      </c>
      <c r="F69" s="32">
        <f t="shared" si="10"/>
        <v>1284.28</v>
      </c>
      <c r="G69" s="25">
        <v>10</v>
      </c>
      <c r="H69" s="28">
        <f t="shared" si="17"/>
        <v>5.6673511293634498</v>
      </c>
      <c r="I69" s="29">
        <f t="shared" si="18"/>
        <v>128.428</v>
      </c>
      <c r="J69" s="166">
        <f t="shared" si="19"/>
        <v>727.84657084188916</v>
      </c>
      <c r="K69" s="166">
        <f t="shared" si="20"/>
        <v>556.43342915811081</v>
      </c>
      <c r="L69" s="26">
        <v>0</v>
      </c>
      <c r="M69" s="125">
        <f t="shared" si="16"/>
        <v>0</v>
      </c>
      <c r="N69" s="25"/>
      <c r="O69" s="168"/>
      <c r="P69" s="132"/>
      <c r="Q69" s="132"/>
      <c r="R69" s="132"/>
      <c r="S69" s="116"/>
      <c r="T69" s="132">
        <f t="shared" si="21"/>
        <v>1284.28</v>
      </c>
      <c r="U69" s="132">
        <f t="shared" si="22"/>
        <v>727.84657084188916</v>
      </c>
      <c r="V69" s="132">
        <f t="shared" si="23"/>
        <v>556.43342915811081</v>
      </c>
      <c r="W69" s="132"/>
      <c r="X69" s="132"/>
      <c r="Y69" s="132"/>
    </row>
    <row r="70" spans="1:25">
      <c r="A70" s="33" t="s">
        <v>12</v>
      </c>
      <c r="B70" s="24">
        <v>40391</v>
      </c>
      <c r="C70" s="25">
        <v>10</v>
      </c>
      <c r="D70" s="32">
        <v>1044.94</v>
      </c>
      <c r="E70" s="26">
        <v>1</v>
      </c>
      <c r="F70" s="32">
        <f t="shared" si="10"/>
        <v>1044.94</v>
      </c>
      <c r="G70" s="25">
        <v>10</v>
      </c>
      <c r="H70" s="25" t="s">
        <v>2</v>
      </c>
      <c r="I70" s="25" t="s">
        <v>2</v>
      </c>
      <c r="J70" s="166" t="s">
        <v>2</v>
      </c>
      <c r="K70" s="166">
        <f>F70</f>
        <v>1044.94</v>
      </c>
      <c r="L70" s="26">
        <v>0</v>
      </c>
      <c r="M70" s="125">
        <f t="shared" si="16"/>
        <v>0</v>
      </c>
      <c r="N70" s="25"/>
      <c r="O70" s="168"/>
      <c r="P70" s="132"/>
      <c r="Q70" s="132"/>
      <c r="R70" s="132"/>
      <c r="S70" s="116"/>
      <c r="T70" s="132">
        <f t="shared" si="21"/>
        <v>1044.94</v>
      </c>
      <c r="U70" s="132" t="str">
        <f t="shared" si="22"/>
        <v>n/a</v>
      </c>
      <c r="V70" s="132">
        <f t="shared" si="23"/>
        <v>1044.94</v>
      </c>
      <c r="W70" s="132"/>
      <c r="X70" s="132"/>
      <c r="Y70" s="132"/>
    </row>
    <row r="71" spans="1:25">
      <c r="A71" s="35" t="s">
        <v>21</v>
      </c>
      <c r="B71" s="24">
        <v>40483</v>
      </c>
      <c r="C71" s="25">
        <v>10</v>
      </c>
      <c r="D71" s="32">
        <v>3052.37</v>
      </c>
      <c r="E71" s="26">
        <v>1</v>
      </c>
      <c r="F71" s="32">
        <f t="shared" si="10"/>
        <v>3052.37</v>
      </c>
      <c r="G71" s="25">
        <v>10</v>
      </c>
      <c r="H71" s="28">
        <f>IF(G71=" "," ",IF(+B71&lt;=367," ",(+$B$8-B71)/365.25))</f>
        <v>5.1635865845311431</v>
      </c>
      <c r="I71" s="29">
        <f>IF(+H71&gt;=G71,"--",F71/G71)</f>
        <v>305.23699999999997</v>
      </c>
      <c r="J71" s="166">
        <f>IF(+H71/G71&gt;1,F71,F71*H71/G71)</f>
        <v>1576.1176783025326</v>
      </c>
      <c r="K71" s="166">
        <f>IF(+F71=0," ",IF(+F71-J71&lt;=0,0,(F71-J71)))</f>
        <v>1476.2523216974673</v>
      </c>
      <c r="L71" s="26">
        <v>0</v>
      </c>
      <c r="M71" s="125">
        <f t="shared" si="16"/>
        <v>0</v>
      </c>
      <c r="N71" s="25"/>
      <c r="O71" s="168"/>
      <c r="P71" s="132"/>
      <c r="Q71" s="132"/>
      <c r="R71" s="132"/>
      <c r="S71" s="116"/>
      <c r="T71" s="132">
        <f t="shared" si="21"/>
        <v>3052.37</v>
      </c>
      <c r="U71" s="132">
        <f t="shared" si="22"/>
        <v>1576.1176783025326</v>
      </c>
      <c r="V71" s="132">
        <f t="shared" si="23"/>
        <v>1476.2523216974673</v>
      </c>
      <c r="W71" s="132"/>
      <c r="X71" s="132"/>
      <c r="Y71" s="132"/>
    </row>
    <row r="72" spans="1:25" ht="13.5" thickBot="1">
      <c r="A72" s="33" t="s">
        <v>28</v>
      </c>
      <c r="B72" s="24">
        <v>40483</v>
      </c>
      <c r="C72" s="25">
        <v>10</v>
      </c>
      <c r="D72" s="32">
        <v>1635.37</v>
      </c>
      <c r="E72" s="26">
        <v>1</v>
      </c>
      <c r="F72" s="32">
        <f t="shared" si="10"/>
        <v>1635.37</v>
      </c>
      <c r="G72" s="25">
        <v>10</v>
      </c>
      <c r="H72" s="28">
        <f>IF(G72=" "," ",IF(+B72&lt;=367," ",(+$B$8-B72)/365.25))</f>
        <v>5.1635865845311431</v>
      </c>
      <c r="I72" s="29">
        <f>IF(+H72&gt;=G72,"--",F72/G72)</f>
        <v>163.53699999999998</v>
      </c>
      <c r="J72" s="166">
        <f>IF(+H72/G72&gt;1,F72,F72*H72/G72)</f>
        <v>844.43745927446946</v>
      </c>
      <c r="K72" s="166">
        <f>IF(+F72=0," ",IF(+F72-J72&lt;=0,0,(F72-J72)))</f>
        <v>790.93254072553043</v>
      </c>
      <c r="L72" s="26">
        <v>0</v>
      </c>
      <c r="M72" s="125">
        <f t="shared" si="16"/>
        <v>0</v>
      </c>
      <c r="N72" s="25"/>
      <c r="O72" s="168"/>
      <c r="P72" s="132"/>
      <c r="Q72" s="132"/>
      <c r="R72" s="132"/>
      <c r="S72" s="116"/>
      <c r="T72" s="141">
        <f t="shared" si="21"/>
        <v>1635.37</v>
      </c>
      <c r="U72" s="141">
        <f t="shared" si="22"/>
        <v>844.43745927446946</v>
      </c>
      <c r="V72" s="141">
        <f t="shared" si="23"/>
        <v>790.93254072553043</v>
      </c>
      <c r="W72" s="132"/>
      <c r="X72" s="132"/>
      <c r="Y72" s="132"/>
    </row>
    <row r="73" spans="1:25" ht="13.5" thickBot="1">
      <c r="A73" s="33"/>
      <c r="B73" s="24"/>
      <c r="C73" s="25"/>
      <c r="D73" s="32"/>
      <c r="E73" s="26"/>
      <c r="F73" s="32"/>
      <c r="G73" s="25"/>
      <c r="H73" s="28"/>
      <c r="I73" s="29"/>
      <c r="J73" s="166"/>
      <c r="K73" s="166"/>
      <c r="L73" s="26"/>
      <c r="M73" s="125"/>
      <c r="N73" s="25"/>
      <c r="O73" s="168" t="s">
        <v>93</v>
      </c>
      <c r="P73" s="132">
        <v>63492</v>
      </c>
      <c r="Q73" s="132">
        <v>44768</v>
      </c>
      <c r="R73" s="132">
        <f>+P73-Q73</f>
        <v>18724</v>
      </c>
      <c r="S73" s="139">
        <v>2010</v>
      </c>
      <c r="T73" s="143">
        <f>SUM(T64:T72)</f>
        <v>30860.339999999997</v>
      </c>
      <c r="U73" s="144">
        <f>SUM(U64:U72)</f>
        <v>17118.160147843944</v>
      </c>
      <c r="V73" s="145">
        <f>SUM(V64:V72)</f>
        <v>13742.179852156058</v>
      </c>
      <c r="W73" s="140">
        <f>+U73/T73</f>
        <v>0.55469771712962157</v>
      </c>
      <c r="X73" s="132">
        <f>+P73*W73</f>
        <v>35218.867455993932</v>
      </c>
      <c r="Y73" s="132">
        <f>+Q73-X73</f>
        <v>9549.1325440060682</v>
      </c>
    </row>
    <row r="74" spans="1:25">
      <c r="A74" s="34" t="s">
        <v>13</v>
      </c>
      <c r="B74" s="24">
        <v>40878</v>
      </c>
      <c r="C74" s="25">
        <v>10</v>
      </c>
      <c r="D74" s="32">
        <v>2990.84</v>
      </c>
      <c r="E74" s="26">
        <v>1</v>
      </c>
      <c r="F74" s="32">
        <f>IF(N74&gt;0,(+D74-N74)*E74,E74*D74)</f>
        <v>2990.84</v>
      </c>
      <c r="G74" s="25">
        <v>10</v>
      </c>
      <c r="H74" s="28">
        <f>IF(G74=" "," ",IF(+B74&lt;=367," ",(+$B$8-B74)/365.25))</f>
        <v>4.0821355236139629</v>
      </c>
      <c r="I74" s="29">
        <f>IF(+H74&gt;=G74,"--",F74/G74)</f>
        <v>299.084</v>
      </c>
      <c r="J74" s="166">
        <f>IF(+H74/G74&gt;1,F74,F74*H74/G74)</f>
        <v>1220.9014209445586</v>
      </c>
      <c r="K74" s="166">
        <f>IF(+F74=0," ",IF(+F74-J74&lt;=0,0,(F74-J74)))</f>
        <v>1769.9385790554416</v>
      </c>
      <c r="L74" s="26">
        <v>0</v>
      </c>
      <c r="M74" s="125">
        <f>+L74*K74</f>
        <v>0</v>
      </c>
      <c r="N74" s="25"/>
      <c r="O74" s="168"/>
      <c r="P74" s="132"/>
      <c r="Q74" s="132"/>
      <c r="R74" s="132"/>
      <c r="S74" s="116"/>
      <c r="T74" s="142"/>
      <c r="U74" s="142"/>
      <c r="V74" s="142"/>
      <c r="W74" s="132"/>
      <c r="X74" s="132"/>
      <c r="Y74" s="132"/>
    </row>
    <row r="75" spans="1:25">
      <c r="A75" s="33" t="s">
        <v>16</v>
      </c>
      <c r="B75" s="24">
        <v>40878</v>
      </c>
      <c r="C75" s="25">
        <v>10</v>
      </c>
      <c r="D75" s="32">
        <v>1243.8599999999999</v>
      </c>
      <c r="E75" s="26">
        <v>1</v>
      </c>
      <c r="F75" s="32">
        <f>IF(N75&gt;0,(+D75-N75)*E75,E75*D75)</f>
        <v>1243.8599999999999</v>
      </c>
      <c r="G75" s="25">
        <v>10</v>
      </c>
      <c r="H75" s="28">
        <f>IF(G75=" "," ",IF(+B75&lt;=367," ",(+$B$8-B75)/365.25))</f>
        <v>4.0821355236139629</v>
      </c>
      <c r="I75" s="29">
        <f>IF(+H75&gt;=G75,"--",F75/G75)</f>
        <v>124.386</v>
      </c>
      <c r="J75" s="166">
        <f>IF(+H75/G75&gt;1,F75,F75*H75/G75)</f>
        <v>507.76050924024639</v>
      </c>
      <c r="K75" s="166">
        <f>IF(+F75=0," ",IF(+F75-J75&lt;=0,0,(F75-J75)))</f>
        <v>736.09949075975351</v>
      </c>
      <c r="L75" s="26">
        <v>0</v>
      </c>
      <c r="M75" s="125">
        <f>+L75*K75</f>
        <v>0</v>
      </c>
      <c r="N75" s="25"/>
      <c r="O75" s="168"/>
      <c r="P75" s="132"/>
      <c r="Q75" s="132"/>
      <c r="R75" s="132"/>
      <c r="S75" s="116"/>
      <c r="T75" s="132"/>
      <c r="U75" s="132"/>
      <c r="V75" s="132"/>
      <c r="W75" s="132"/>
      <c r="X75" s="132"/>
      <c r="Y75" s="132"/>
    </row>
    <row r="76" spans="1:25">
      <c r="A76" s="33" t="s">
        <v>18</v>
      </c>
      <c r="B76" s="24">
        <v>40969</v>
      </c>
      <c r="C76" s="25">
        <v>10</v>
      </c>
      <c r="D76" s="32">
        <v>3383.17</v>
      </c>
      <c r="E76" s="26">
        <v>1</v>
      </c>
      <c r="F76" s="32">
        <f>IF(N76&gt;0,(+D76-N76)*E76,E76*D76)</f>
        <v>3383.17</v>
      </c>
      <c r="G76" s="25">
        <v>10</v>
      </c>
      <c r="H76" s="28">
        <f>IF(G76=" "," ",IF(+B76&lt;=367," ",(+$B$8-B76)/365.25))</f>
        <v>3.8329911019849416</v>
      </c>
      <c r="I76" s="29">
        <f>IF(+H76&gt;=G76,"--",F76/G76)</f>
        <v>338.31700000000001</v>
      </c>
      <c r="J76" s="166">
        <f>IF(+H76/G76&gt;1,F76,F76*H76/G76)</f>
        <v>1296.7660506502395</v>
      </c>
      <c r="K76" s="166">
        <f>IF(+F76=0," ",IF(+F76-J76&lt;=0,0,(F76-J76)))</f>
        <v>2086.4039493497603</v>
      </c>
      <c r="L76" s="26">
        <v>0</v>
      </c>
      <c r="M76" s="125">
        <f>+L76*K76</f>
        <v>0</v>
      </c>
      <c r="N76" s="25"/>
      <c r="O76" s="168"/>
      <c r="P76" s="132"/>
      <c r="Q76" s="132"/>
      <c r="R76" s="132"/>
      <c r="S76" s="116"/>
      <c r="T76" s="132">
        <f t="shared" ref="T76" si="24">+F76</f>
        <v>3383.17</v>
      </c>
      <c r="U76" s="132">
        <f t="shared" ref="U76" si="25">+J76</f>
        <v>1296.7660506502395</v>
      </c>
      <c r="V76" s="132">
        <f t="shared" ref="V76" si="26">+K76</f>
        <v>2086.4039493497603</v>
      </c>
      <c r="W76" s="132"/>
      <c r="X76" s="132"/>
      <c r="Y76" s="132"/>
    </row>
    <row r="77" spans="1:25">
      <c r="A77" s="33" t="s">
        <v>23</v>
      </c>
      <c r="B77" s="24">
        <v>40969</v>
      </c>
      <c r="C77" s="25">
        <v>10</v>
      </c>
      <c r="D77" s="32">
        <v>3434.4</v>
      </c>
      <c r="E77" s="26">
        <v>1</v>
      </c>
      <c r="F77" s="32">
        <f>IF(N77&gt;0,(+D77-N77)*E77,E77*D77)</f>
        <v>3434.4</v>
      </c>
      <c r="G77" s="25">
        <v>10</v>
      </c>
      <c r="H77" s="28">
        <f>IF(G77=" "," ",IF(+B77&lt;=367," ",(+$B$8-B77)/365.25))</f>
        <v>3.8329911019849416</v>
      </c>
      <c r="I77" s="29">
        <f>IF(+H77&gt;=G77,"--",F77/G77)</f>
        <v>343.44</v>
      </c>
      <c r="J77" s="166">
        <f>IF(+H77/G77&gt;1,F77,F77*H77/G77)</f>
        <v>1316.4024640657085</v>
      </c>
      <c r="K77" s="166">
        <f>IF(+F77=0," ",IF(+F77-J77&lt;=0,0,(F77-J77)))</f>
        <v>2117.9975359342916</v>
      </c>
      <c r="L77" s="26">
        <v>0</v>
      </c>
      <c r="M77" s="125">
        <f>+L77*K77</f>
        <v>0</v>
      </c>
      <c r="N77" s="25"/>
      <c r="O77" s="168"/>
      <c r="P77" s="132"/>
      <c r="Q77" s="132"/>
      <c r="R77" s="132"/>
      <c r="S77" s="116"/>
      <c r="T77" s="132">
        <f t="shared" ref="T77:T78" si="27">+F77</f>
        <v>3434.4</v>
      </c>
      <c r="U77" s="132">
        <f t="shared" ref="U77:U78" si="28">+J77</f>
        <v>1316.4024640657085</v>
      </c>
      <c r="V77" s="132">
        <f t="shared" ref="V77:V78" si="29">+K77</f>
        <v>2117.9975359342916</v>
      </c>
      <c r="W77" s="132"/>
      <c r="X77" s="132"/>
      <c r="Y77" s="132"/>
    </row>
    <row r="78" spans="1:25" ht="13.5" thickBot="1">
      <c r="A78" s="33" t="s">
        <v>26</v>
      </c>
      <c r="B78" s="24">
        <v>40969</v>
      </c>
      <c r="C78" s="25">
        <v>10</v>
      </c>
      <c r="D78" s="32">
        <v>2400</v>
      </c>
      <c r="E78" s="26">
        <v>1</v>
      </c>
      <c r="F78" s="32">
        <f>IF(N78&gt;0,(+D78-N78)*E78,E78*D78)</f>
        <v>2400</v>
      </c>
      <c r="G78" s="25">
        <v>10</v>
      </c>
      <c r="H78" s="28">
        <f>IF(G78=" "," ",IF(+B78&lt;=367," ",(+$B$8-B78)/365.25))</f>
        <v>3.8329911019849416</v>
      </c>
      <c r="I78" s="29">
        <f>IF(+H78&gt;=G78,"--",F78/G78)</f>
        <v>240</v>
      </c>
      <c r="J78" s="166">
        <f>IF(+H78/G78&gt;1,F78,F78*H78/G78)</f>
        <v>919.91786447638606</v>
      </c>
      <c r="K78" s="166">
        <f>IF(+F78=0," ",IF(+F78-J78&lt;=0,0,(F78-J78)))</f>
        <v>1480.0821355236139</v>
      </c>
      <c r="L78" s="26">
        <v>0</v>
      </c>
      <c r="M78" s="125">
        <f>+L78*K78</f>
        <v>0</v>
      </c>
      <c r="N78" s="25"/>
      <c r="O78" s="168"/>
      <c r="P78" s="132"/>
      <c r="Q78" s="132"/>
      <c r="R78" s="132"/>
      <c r="S78" s="116"/>
      <c r="T78" s="141">
        <f t="shared" si="27"/>
        <v>2400</v>
      </c>
      <c r="U78" s="141">
        <f t="shared" si="28"/>
        <v>919.91786447638606</v>
      </c>
      <c r="V78" s="141">
        <f t="shared" si="29"/>
        <v>1480.0821355236139</v>
      </c>
      <c r="W78" s="140"/>
      <c r="X78" s="132"/>
      <c r="Y78" s="132"/>
    </row>
    <row r="79" spans="1:25" ht="13.5" thickBot="1">
      <c r="A79" s="33"/>
      <c r="B79" s="24"/>
      <c r="C79" s="25"/>
      <c r="D79" s="32"/>
      <c r="E79" s="26"/>
      <c r="F79" s="32"/>
      <c r="G79" s="25"/>
      <c r="H79" s="28"/>
      <c r="I79" s="29"/>
      <c r="J79" s="166"/>
      <c r="K79" s="166"/>
      <c r="L79" s="26"/>
      <c r="M79" s="125"/>
      <c r="N79" s="25"/>
      <c r="O79" s="168" t="s">
        <v>92</v>
      </c>
      <c r="P79" s="132">
        <v>9796</v>
      </c>
      <c r="Q79" s="132">
        <f>4898+3369</f>
        <v>8267</v>
      </c>
      <c r="R79" s="132">
        <f>+P79-Q79</f>
        <v>1529</v>
      </c>
      <c r="S79" s="139">
        <v>2012</v>
      </c>
      <c r="T79" s="143">
        <f>SUM(T76:T78)</f>
        <v>9217.57</v>
      </c>
      <c r="U79" s="144">
        <f>SUM(U76:U78)</f>
        <v>3533.0863791923339</v>
      </c>
      <c r="V79" s="145">
        <f>SUM(V76:V78)</f>
        <v>5684.4836208076658</v>
      </c>
      <c r="W79" s="140">
        <f>+U79/T79</f>
        <v>0.38329911019849416</v>
      </c>
      <c r="X79" s="132">
        <f>+P79*W79</f>
        <v>3754.7980835044486</v>
      </c>
      <c r="Y79" s="132">
        <f>+Q79-X79</f>
        <v>4512.2019164955509</v>
      </c>
    </row>
    <row r="80" spans="1:25" ht="13.5" thickBot="1">
      <c r="A80" s="30" t="s">
        <v>76</v>
      </c>
      <c r="B80" s="24">
        <v>41244</v>
      </c>
      <c r="C80" s="25">
        <v>10</v>
      </c>
      <c r="D80" s="32">
        <v>8314.1299999999992</v>
      </c>
      <c r="E80" s="26">
        <v>1</v>
      </c>
      <c r="F80" s="32">
        <f>IF(N80&gt;0,(+D80-N80)*E80,E80*D80)</f>
        <v>8314.1299999999992</v>
      </c>
      <c r="G80" s="25">
        <v>10</v>
      </c>
      <c r="H80" s="28">
        <f>IF(G80=" "," ",IF(+B80&lt;=367," ",(+$B$8-B80)/365.25))</f>
        <v>3.0800821355236141</v>
      </c>
      <c r="I80" s="29">
        <f>IF(+H80&gt;=G80,"--",F80/G80)</f>
        <v>831.4129999999999</v>
      </c>
      <c r="J80" s="166">
        <f>IF(+H80/G80&gt;1,F80,F80*H80/G80)</f>
        <v>2560.8203285420941</v>
      </c>
      <c r="K80" s="166">
        <f>IF(+F80=0," ",IF(+F80-J80&lt;=0,0,(F80-J80)))</f>
        <v>5753.3096714579051</v>
      </c>
      <c r="L80" s="26">
        <v>0</v>
      </c>
      <c r="M80" s="125">
        <f>+L80*K80</f>
        <v>0</v>
      </c>
      <c r="N80" s="25"/>
      <c r="O80" s="168" t="s">
        <v>91</v>
      </c>
      <c r="P80" s="132">
        <v>8314</v>
      </c>
      <c r="Q80" s="132">
        <f>4157+2858</f>
        <v>7015</v>
      </c>
      <c r="R80" s="132">
        <f>+P80-Q80</f>
        <v>1299</v>
      </c>
      <c r="S80" s="139"/>
      <c r="T80" s="143">
        <f t="shared" ref="T80" si="30">+F80</f>
        <v>8314.1299999999992</v>
      </c>
      <c r="U80" s="144">
        <f t="shared" ref="U80" si="31">+J80</f>
        <v>2560.8203285420941</v>
      </c>
      <c r="V80" s="145">
        <f t="shared" ref="V80" si="32">+K80</f>
        <v>5753.3096714579051</v>
      </c>
      <c r="W80" s="140">
        <f>+U80/T80</f>
        <v>0.30800821355236141</v>
      </c>
      <c r="X80" s="132">
        <f>+P80*W80</f>
        <v>2560.7802874743329</v>
      </c>
      <c r="Y80" s="132">
        <f>+Q80-X80</f>
        <v>4454.2197125256671</v>
      </c>
    </row>
    <row r="81" spans="1:25">
      <c r="A81" s="33" t="s">
        <v>29</v>
      </c>
      <c r="B81" s="24">
        <v>41821</v>
      </c>
      <c r="C81" s="25">
        <v>10</v>
      </c>
      <c r="D81" s="32">
        <v>6285.92</v>
      </c>
      <c r="E81" s="26">
        <v>1</v>
      </c>
      <c r="F81" s="32">
        <f>IF(N81&gt;0,(+D81-N81)*E81,E81*D81)</f>
        <v>6285.92</v>
      </c>
      <c r="G81" s="25">
        <v>10</v>
      </c>
      <c r="H81" s="28">
        <f>IF(G81=" "," ",IF(+B81&lt;=367," ",(+$B$8-B81)/365.25))</f>
        <v>1.5003422313483916</v>
      </c>
      <c r="I81" s="29">
        <f>IF(+H81&gt;=G81,"--",F81/G81)</f>
        <v>628.59199999999998</v>
      </c>
      <c r="J81" s="166">
        <f>IF(+H81/G81&gt;1,F81,F81*H81/G81)</f>
        <v>943.10312388774821</v>
      </c>
      <c r="K81" s="166">
        <f>IF(+F81=0," ",IF(+F81-J81&lt;=0,0,(F81-J81)))</f>
        <v>5342.8168761122515</v>
      </c>
      <c r="L81" s="26">
        <v>0</v>
      </c>
      <c r="M81" s="125">
        <f>+L81*K81</f>
        <v>0</v>
      </c>
      <c r="N81" s="25"/>
      <c r="O81" s="168"/>
      <c r="P81" s="132"/>
      <c r="Q81" s="132"/>
      <c r="R81" s="132"/>
      <c r="S81" s="116"/>
      <c r="T81" s="142"/>
      <c r="U81" s="142"/>
      <c r="V81" s="142"/>
      <c r="W81" s="132"/>
      <c r="X81" s="132"/>
      <c r="Y81" s="132"/>
    </row>
    <row r="82" spans="1:25">
      <c r="A82" s="33" t="s">
        <v>25</v>
      </c>
      <c r="B82" s="24">
        <v>42181</v>
      </c>
      <c r="C82" s="25">
        <v>10</v>
      </c>
      <c r="D82" s="32">
        <v>5317.8</v>
      </c>
      <c r="E82" s="26">
        <v>1</v>
      </c>
      <c r="F82" s="32">
        <f>IF(N82&gt;0,(+D82-N82)*E82,E82*D82)</f>
        <v>5317.8</v>
      </c>
      <c r="G82" s="25">
        <v>10</v>
      </c>
      <c r="H82" s="28">
        <f>IF(G82=" "," ",IF(+B82&lt;=367," ",(+$B$8-B82)/365.25))</f>
        <v>0.51471594798083509</v>
      </c>
      <c r="I82" s="29">
        <f>IF(+H82&gt;=G82,"--",F82/G82)</f>
        <v>531.78</v>
      </c>
      <c r="J82" s="166">
        <f>IF(+H82/G82&gt;1,F82,F82*H82/G82)</f>
        <v>273.71564681724851</v>
      </c>
      <c r="K82" s="166">
        <f>IF(+F82=0," ",IF(+F82-J82&lt;=0,0,(F82-J82)))</f>
        <v>5044.0843531827513</v>
      </c>
      <c r="L82" s="26">
        <v>0</v>
      </c>
      <c r="M82" s="125">
        <f>+L82*K82</f>
        <v>0</v>
      </c>
      <c r="N82" s="25"/>
      <c r="O82" s="168"/>
      <c r="P82" s="132"/>
      <c r="Q82" s="132"/>
      <c r="R82" s="132"/>
      <c r="S82" s="116"/>
      <c r="T82" s="132"/>
      <c r="U82" s="132"/>
      <c r="V82" s="132"/>
      <c r="W82" s="132"/>
      <c r="X82" s="132"/>
      <c r="Y82" s="132"/>
    </row>
    <row r="83" spans="1:25">
      <c r="A83" s="33" t="s">
        <v>22</v>
      </c>
      <c r="B83" s="24">
        <v>42184</v>
      </c>
      <c r="C83" s="25">
        <v>10</v>
      </c>
      <c r="D83" s="32">
        <v>7351.6</v>
      </c>
      <c r="E83" s="26">
        <v>1</v>
      </c>
      <c r="F83" s="32">
        <f>IF(N83&gt;0,(+D83-N83)*E83,E83*D83)</f>
        <v>7351.6</v>
      </c>
      <c r="G83" s="25">
        <v>10</v>
      </c>
      <c r="H83" s="28">
        <f>IF(G83=" "," ",IF(+B83&lt;=367," ",(+$B$8-B83)/365.25))</f>
        <v>0.50650239561943877</v>
      </c>
      <c r="I83" s="29">
        <f>IF(+H83&gt;=G83,"--",F83/G83)</f>
        <v>735.16000000000008</v>
      </c>
      <c r="J83" s="166">
        <f>IF(+H83/G83&gt;1,F83,F83*H83/G83)</f>
        <v>372.3603011635866</v>
      </c>
      <c r="K83" s="166">
        <f>IF(+F83=0," ",IF(+F83-J83&lt;=0,0,(F83-J83)))</f>
        <v>6979.2396988364135</v>
      </c>
      <c r="L83" s="26">
        <v>0</v>
      </c>
      <c r="M83" s="125">
        <f>+L83*K83</f>
        <v>0</v>
      </c>
      <c r="N83" s="25"/>
      <c r="O83" s="168"/>
      <c r="P83" s="132"/>
      <c r="Q83" s="132"/>
      <c r="R83" s="132"/>
      <c r="S83" s="116"/>
      <c r="T83" s="132"/>
      <c r="U83" s="132"/>
      <c r="V83" s="132"/>
      <c r="W83" s="132"/>
      <c r="X83" s="132"/>
      <c r="Y83" s="132"/>
    </row>
    <row r="84" spans="1:25">
      <c r="A84" s="30" t="s">
        <v>75</v>
      </c>
      <c r="B84" s="24"/>
      <c r="C84" s="31" t="s">
        <v>2</v>
      </c>
      <c r="D84" s="32">
        <v>17920</v>
      </c>
      <c r="E84" s="26">
        <v>1</v>
      </c>
      <c r="F84" s="32">
        <f>IF(N84&gt;0,(+D84-N84)*E84,E84*D84)</f>
        <v>17920</v>
      </c>
      <c r="G84" s="25"/>
      <c r="H84" s="28" t="str">
        <f>IF(G84=" "," ",IF(+B84&lt;=367," ",(+$B$8-B84)/365.25))</f>
        <v xml:space="preserve"> </v>
      </c>
      <c r="I84" s="29" t="str">
        <f>IF(+H84&gt;=G84,"--",F84/G84)</f>
        <v>--</v>
      </c>
      <c r="J84" s="166">
        <v>0</v>
      </c>
      <c r="K84" s="166">
        <f>IF(+F84=0," ",IF(+F84-J84&lt;=0,0,(F84-J84)))</f>
        <v>17920</v>
      </c>
      <c r="L84" s="26">
        <v>0.8</v>
      </c>
      <c r="M84" s="125">
        <f>+L84*K84</f>
        <v>14336</v>
      </c>
      <c r="N84" s="25"/>
      <c r="O84" s="168"/>
      <c r="P84" s="132"/>
      <c r="Q84" s="132"/>
      <c r="R84" s="132"/>
      <c r="S84" s="116"/>
      <c r="T84" s="132"/>
      <c r="U84" s="132"/>
      <c r="V84" s="132"/>
      <c r="W84" s="132"/>
      <c r="X84" s="132"/>
      <c r="Y84" s="132"/>
    </row>
    <row r="85" spans="1:25" ht="13.5" thickBot="1">
      <c r="A85" s="146"/>
      <c r="B85" s="147"/>
      <c r="C85" s="148"/>
      <c r="D85" s="148"/>
      <c r="E85" s="149"/>
      <c r="F85" s="150"/>
      <c r="G85" s="148"/>
      <c r="H85" s="151"/>
      <c r="I85" s="152"/>
      <c r="J85" s="167"/>
      <c r="K85" s="167" t="str">
        <f t="shared" ref="K85" si="33">IF(+F85=0," ",IF(+F85-J85&lt;=0,0,(F85-J85)))</f>
        <v xml:space="preserve"> </v>
      </c>
      <c r="L85" s="149"/>
      <c r="M85" s="153"/>
      <c r="N85" s="148"/>
      <c r="O85" s="110"/>
      <c r="P85" s="141"/>
      <c r="Q85" s="141"/>
      <c r="R85" s="141"/>
      <c r="S85" s="110"/>
      <c r="T85" s="141"/>
      <c r="U85" s="141"/>
      <c r="V85" s="141"/>
      <c r="W85" s="141"/>
      <c r="X85" s="141"/>
      <c r="Y85" s="141"/>
    </row>
    <row r="86" spans="1:25" ht="13.5" thickBot="1">
      <c r="A86" s="154"/>
      <c r="B86" s="155"/>
      <c r="C86" s="155"/>
      <c r="D86" s="156">
        <f>SUM(D13:D84)</f>
        <v>1017634.3300000003</v>
      </c>
      <c r="E86" s="155"/>
      <c r="F86" s="156">
        <f>SUM(F13:F84)</f>
        <v>1006547.2300000002</v>
      </c>
      <c r="G86" s="155"/>
      <c r="H86" s="155"/>
      <c r="I86" s="156">
        <f>SUM(I13:I84)</f>
        <v>28256.002199999992</v>
      </c>
      <c r="J86" s="156">
        <f>SUM(J13:J84)</f>
        <v>433465.95319260773</v>
      </c>
      <c r="K86" s="156">
        <f>SUM(K13:K84)</f>
        <v>573081.27680739225</v>
      </c>
      <c r="L86" s="157"/>
      <c r="M86" s="158">
        <f>SUM(M13:M84)</f>
        <v>68079.203203066398</v>
      </c>
      <c r="N86" s="156">
        <f>SUM(N15:N40)</f>
        <v>0</v>
      </c>
      <c r="O86" s="159"/>
      <c r="P86" s="160"/>
      <c r="Q86" s="160"/>
      <c r="R86" s="160"/>
      <c r="S86" s="159"/>
      <c r="T86" s="160"/>
      <c r="U86" s="160"/>
      <c r="V86" s="160"/>
      <c r="W86" s="160"/>
      <c r="X86" s="160"/>
      <c r="Y86" s="161">
        <f>SUM(Y12:Y85)</f>
        <v>37979.246411000895</v>
      </c>
    </row>
    <row r="87" spans="1:25" ht="13.5" thickBot="1">
      <c r="J87" s="39"/>
      <c r="X87" s="121" t="s">
        <v>95</v>
      </c>
      <c r="Y87" s="111">
        <v>0.25</v>
      </c>
    </row>
    <row r="88" spans="1:25" ht="13.5" thickBot="1">
      <c r="A88" s="37"/>
      <c r="B88" s="37"/>
      <c r="C88" s="37"/>
      <c r="D88" s="40"/>
      <c r="E88" s="37"/>
      <c r="F88" s="40"/>
      <c r="G88" s="37"/>
      <c r="H88" s="37"/>
      <c r="I88" s="40"/>
      <c r="J88" s="40"/>
      <c r="K88" s="40"/>
      <c r="L88" s="41"/>
      <c r="M88" s="126"/>
      <c r="N88" s="37"/>
      <c r="W88" s="121" t="s">
        <v>94</v>
      </c>
      <c r="Y88" s="161">
        <f>+Y87*Y86</f>
        <v>9494.8116027502238</v>
      </c>
    </row>
    <row r="91" spans="1:25" ht="15" hidden="1">
      <c r="A91" s="42"/>
      <c r="B91" s="43"/>
      <c r="C91" s="44"/>
      <c r="D91" s="45"/>
      <c r="E91" s="46"/>
      <c r="F91" s="47"/>
      <c r="G91" s="48"/>
      <c r="H91" s="48"/>
      <c r="I91" s="49"/>
      <c r="J91" s="50"/>
      <c r="K91" s="47"/>
      <c r="L91" s="51"/>
      <c r="M91" s="127"/>
      <c r="N91" s="47"/>
      <c r="O91" s="52"/>
      <c r="P91" s="135"/>
    </row>
    <row r="92" spans="1:25" ht="15" hidden="1">
      <c r="A92" s="53"/>
      <c r="B92" s="54"/>
      <c r="C92" s="55"/>
      <c r="D92" s="56"/>
      <c r="E92" s="56"/>
      <c r="F92" s="57"/>
      <c r="G92" s="57"/>
      <c r="H92" s="58"/>
      <c r="I92" s="59"/>
      <c r="J92" s="60"/>
      <c r="K92" s="61"/>
      <c r="L92" s="62"/>
      <c r="M92" s="128"/>
      <c r="N92" s="63"/>
      <c r="O92" s="64"/>
      <c r="P92" s="65"/>
    </row>
    <row r="93" spans="1:25" ht="15" hidden="1">
      <c r="A93" s="53"/>
      <c r="B93" s="66"/>
      <c r="C93" s="67"/>
      <c r="D93" s="68"/>
      <c r="E93" s="69"/>
      <c r="F93" s="70"/>
      <c r="G93" s="71"/>
      <c r="H93" s="72"/>
      <c r="I93" s="59"/>
      <c r="J93" s="60"/>
      <c r="K93" s="61"/>
      <c r="L93" s="62"/>
      <c r="M93" s="128"/>
      <c r="N93" s="73"/>
      <c r="O93" s="64"/>
      <c r="P93" s="65"/>
    </row>
    <row r="94" spans="1:25" ht="15" hidden="1">
      <c r="A94" s="53"/>
      <c r="B94" s="66"/>
      <c r="C94" s="67"/>
      <c r="D94" s="68"/>
      <c r="E94" s="69"/>
      <c r="F94" s="70"/>
      <c r="G94" s="71"/>
      <c r="H94" s="72"/>
      <c r="I94" s="59"/>
      <c r="J94" s="60"/>
      <c r="K94" s="61"/>
      <c r="L94" s="62"/>
      <c r="M94" s="128"/>
      <c r="N94" s="73"/>
      <c r="O94" s="64"/>
      <c r="P94" s="65"/>
    </row>
    <row r="95" spans="1:25" ht="15" hidden="1">
      <c r="A95" s="53"/>
      <c r="B95" s="66"/>
      <c r="C95" s="67"/>
      <c r="D95" s="68"/>
      <c r="E95" s="69"/>
      <c r="F95" s="70"/>
      <c r="G95" s="71"/>
      <c r="H95" s="72"/>
      <c r="I95" s="59"/>
      <c r="J95" s="60"/>
      <c r="K95" s="61"/>
      <c r="L95" s="62"/>
      <c r="M95" s="128"/>
      <c r="N95" s="73"/>
      <c r="O95" s="64"/>
      <c r="P95" s="65"/>
    </row>
    <row r="96" spans="1:25" ht="15" hidden="1">
      <c r="A96" s="53"/>
      <c r="B96" s="66"/>
      <c r="C96" s="67"/>
      <c r="D96" s="68"/>
      <c r="E96" s="69"/>
      <c r="F96" s="70"/>
      <c r="G96" s="71"/>
      <c r="H96" s="72"/>
      <c r="I96" s="59"/>
      <c r="J96" s="60"/>
      <c r="K96" s="61"/>
      <c r="L96" s="62"/>
      <c r="M96" s="128"/>
      <c r="N96" s="73"/>
      <c r="O96" s="64"/>
      <c r="P96" s="65"/>
    </row>
    <row r="97" spans="1:16" ht="15" hidden="1">
      <c r="A97" s="53"/>
      <c r="B97" s="66"/>
      <c r="C97" s="67"/>
      <c r="D97" s="68"/>
      <c r="E97" s="69"/>
      <c r="F97" s="70"/>
      <c r="G97" s="71"/>
      <c r="H97" s="72"/>
      <c r="I97" s="59"/>
      <c r="J97" s="60"/>
      <c r="K97" s="61"/>
      <c r="L97" s="62"/>
      <c r="M97" s="128"/>
      <c r="N97" s="73"/>
      <c r="O97" s="64"/>
      <c r="P97" s="65"/>
    </row>
    <row r="98" spans="1:16" ht="15" hidden="1">
      <c r="A98" s="53"/>
      <c r="B98" s="66"/>
      <c r="C98" s="67"/>
      <c r="D98" s="68"/>
      <c r="E98" s="69"/>
      <c r="F98" s="70"/>
      <c r="G98" s="71"/>
      <c r="H98" s="72"/>
      <c r="I98" s="59"/>
      <c r="J98" s="60"/>
      <c r="K98" s="61"/>
      <c r="L98" s="62"/>
      <c r="M98" s="128"/>
      <c r="N98" s="73"/>
      <c r="O98" s="64"/>
      <c r="P98" s="65"/>
    </row>
    <row r="99" spans="1:16" ht="15" hidden="1">
      <c r="A99" s="53"/>
      <c r="B99" s="74"/>
      <c r="C99" s="67"/>
      <c r="D99" s="68"/>
      <c r="E99" s="69"/>
      <c r="F99" s="70"/>
      <c r="G99" s="71"/>
      <c r="H99" s="72"/>
      <c r="I99" s="59"/>
      <c r="J99" s="60"/>
      <c r="K99" s="61"/>
      <c r="L99" s="62"/>
      <c r="M99" s="128"/>
      <c r="N99" s="73"/>
      <c r="O99" s="64"/>
      <c r="P99" s="65"/>
    </row>
    <row r="100" spans="1:16" ht="15" hidden="1">
      <c r="A100" s="53"/>
      <c r="B100" s="74"/>
      <c r="C100" s="67"/>
      <c r="D100" s="68"/>
      <c r="E100" s="69"/>
      <c r="F100" s="70"/>
      <c r="G100" s="71"/>
      <c r="H100" s="72"/>
      <c r="I100" s="59"/>
      <c r="J100" s="60"/>
      <c r="K100" s="61"/>
      <c r="L100" s="62"/>
      <c r="M100" s="128"/>
      <c r="N100" s="61"/>
      <c r="O100" s="64"/>
      <c r="P100" s="75"/>
    </row>
    <row r="101" spans="1:16" ht="15" hidden="1">
      <c r="A101" s="53"/>
      <c r="B101" s="66"/>
      <c r="C101" s="55"/>
      <c r="D101" s="68"/>
      <c r="E101" s="56"/>
      <c r="F101" s="57"/>
      <c r="G101" s="57"/>
      <c r="H101" s="58"/>
      <c r="I101" s="59"/>
      <c r="J101" s="60"/>
      <c r="K101" s="61"/>
      <c r="L101" s="62"/>
      <c r="M101" s="128"/>
      <c r="N101" s="73"/>
      <c r="O101" s="64"/>
      <c r="P101" s="65"/>
    </row>
    <row r="102" spans="1:16" ht="15" hidden="1">
      <c r="A102" s="53"/>
      <c r="B102" s="66"/>
      <c r="C102" s="55"/>
      <c r="D102" s="68"/>
      <c r="E102" s="56"/>
      <c r="F102" s="57"/>
      <c r="G102" s="57"/>
      <c r="H102" s="58"/>
      <c r="I102" s="59"/>
      <c r="J102" s="60"/>
      <c r="K102" s="61"/>
      <c r="L102" s="62"/>
      <c r="M102" s="128"/>
      <c r="N102" s="73"/>
      <c r="O102" s="64"/>
      <c r="P102" s="65"/>
    </row>
    <row r="103" spans="1:16" ht="15" hidden="1">
      <c r="A103" s="53"/>
      <c r="B103" s="76"/>
      <c r="C103" s="55"/>
      <c r="D103" s="68"/>
      <c r="E103" s="56"/>
      <c r="F103" s="57"/>
      <c r="G103" s="57"/>
      <c r="H103" s="58"/>
      <c r="I103" s="59"/>
      <c r="J103" s="60"/>
      <c r="K103" s="61"/>
      <c r="L103" s="62"/>
      <c r="M103" s="128"/>
      <c r="N103" s="63"/>
      <c r="O103" s="64"/>
      <c r="P103" s="65"/>
    </row>
    <row r="104" spans="1:16" ht="15" hidden="1">
      <c r="A104" s="53"/>
      <c r="B104" s="76"/>
      <c r="C104" s="55"/>
      <c r="D104" s="68"/>
      <c r="E104" s="56"/>
      <c r="F104" s="57"/>
      <c r="G104" s="57"/>
      <c r="H104" s="58"/>
      <c r="I104" s="59"/>
      <c r="J104" s="60"/>
      <c r="K104" s="61"/>
      <c r="L104" s="62"/>
      <c r="M104" s="128"/>
      <c r="N104" s="63"/>
      <c r="O104" s="64"/>
      <c r="P104" s="65"/>
    </row>
    <row r="105" spans="1:16" ht="15" hidden="1">
      <c r="A105" s="53"/>
      <c r="B105" s="76"/>
      <c r="C105" s="55"/>
      <c r="D105" s="68"/>
      <c r="E105" s="56"/>
      <c r="F105" s="57"/>
      <c r="G105" s="57"/>
      <c r="H105" s="58"/>
      <c r="I105" s="59"/>
      <c r="J105" s="60"/>
      <c r="K105" s="61"/>
      <c r="L105" s="62"/>
      <c r="M105" s="128"/>
      <c r="N105" s="63"/>
      <c r="O105" s="64"/>
      <c r="P105" s="65"/>
    </row>
    <row r="106" spans="1:16" ht="15" hidden="1">
      <c r="A106" s="53"/>
      <c r="B106" s="76"/>
      <c r="C106" s="55"/>
      <c r="D106" s="68"/>
      <c r="E106" s="56"/>
      <c r="F106" s="57"/>
      <c r="G106" s="57"/>
      <c r="H106" s="58"/>
      <c r="I106" s="59"/>
      <c r="J106" s="60"/>
      <c r="K106" s="61"/>
      <c r="L106" s="62"/>
      <c r="M106" s="128"/>
      <c r="N106" s="63"/>
      <c r="O106" s="64"/>
      <c r="P106" s="65"/>
    </row>
    <row r="107" spans="1:16" ht="15" hidden="1">
      <c r="A107" s="53"/>
      <c r="B107" s="76"/>
      <c r="C107" s="55"/>
      <c r="D107" s="68"/>
      <c r="E107" s="56"/>
      <c r="F107" s="57"/>
      <c r="G107" s="57"/>
      <c r="H107" s="58"/>
      <c r="I107" s="59"/>
      <c r="J107" s="60"/>
      <c r="K107" s="61"/>
      <c r="L107" s="62"/>
      <c r="M107" s="128"/>
      <c r="N107" s="63"/>
      <c r="O107" s="64"/>
      <c r="P107" s="65"/>
    </row>
    <row r="108" spans="1:16" ht="15.75" hidden="1" thickBot="1">
      <c r="A108" s="77"/>
      <c r="B108" s="78"/>
      <c r="C108" s="79"/>
      <c r="D108" s="80"/>
      <c r="E108" s="81"/>
      <c r="F108" s="82"/>
      <c r="G108" s="82"/>
      <c r="H108" s="83"/>
      <c r="I108" s="84"/>
      <c r="J108" s="85"/>
      <c r="K108" s="86"/>
      <c r="L108" s="87"/>
      <c r="M108" s="129"/>
      <c r="N108" s="88"/>
      <c r="O108" s="64"/>
      <c r="P108" s="89"/>
    </row>
    <row r="109" spans="1:16" ht="15.75" hidden="1" thickBot="1">
      <c r="A109" s="90"/>
      <c r="B109" s="91"/>
      <c r="C109" s="92"/>
      <c r="D109" s="93"/>
      <c r="E109" s="93"/>
      <c r="F109" s="94"/>
      <c r="G109" s="93"/>
      <c r="H109" s="93"/>
      <c r="I109" s="95"/>
      <c r="J109" s="96"/>
      <c r="K109" s="97"/>
      <c r="L109" s="98"/>
      <c r="M109" s="130"/>
      <c r="N109" s="99"/>
      <c r="O109" s="99"/>
      <c r="P109" s="100"/>
    </row>
    <row r="110" spans="1:16" ht="15" hidden="1">
      <c r="A110" s="90"/>
      <c r="B110" s="101"/>
      <c r="C110" s="92"/>
      <c r="D110" s="102"/>
      <c r="E110" s="102"/>
      <c r="F110" s="103"/>
      <c r="G110" s="97"/>
      <c r="H110" s="97"/>
      <c r="I110" s="97"/>
      <c r="J110" s="96"/>
      <c r="K110" s="96"/>
      <c r="L110" s="98"/>
      <c r="M110" s="130"/>
      <c r="N110" s="97"/>
      <c r="O110" s="97"/>
      <c r="P110" s="130"/>
    </row>
    <row r="111" spans="1:16" ht="15" hidden="1">
      <c r="A111" s="90"/>
      <c r="B111" s="56"/>
      <c r="C111" s="92"/>
      <c r="D111" s="56"/>
      <c r="E111" s="97"/>
      <c r="F111" s="103"/>
      <c r="G111" s="97"/>
      <c r="H111" s="102"/>
      <c r="I111" s="102"/>
      <c r="J111" s="104"/>
      <c r="K111" s="96"/>
      <c r="L111" s="98"/>
      <c r="M111" s="130"/>
      <c r="N111" s="97"/>
      <c r="O111" s="97"/>
      <c r="P111" s="130"/>
    </row>
    <row r="112" spans="1:16" ht="15" hidden="1">
      <c r="A112" s="90"/>
      <c r="B112" s="56"/>
      <c r="C112" s="92"/>
      <c r="D112" s="56"/>
      <c r="E112" s="97"/>
      <c r="F112" s="103"/>
      <c r="G112" s="97"/>
      <c r="H112" s="105"/>
      <c r="I112" s="105"/>
      <c r="J112" s="96"/>
      <c r="K112" s="96"/>
      <c r="L112" s="98"/>
      <c r="M112" s="130"/>
      <c r="N112" s="97"/>
      <c r="O112" s="97"/>
      <c r="P112" s="130"/>
    </row>
    <row r="113" spans="1:16" ht="15" hidden="1">
      <c r="A113" s="90"/>
      <c r="B113" s="56"/>
      <c r="C113" s="92"/>
      <c r="D113" s="56"/>
      <c r="E113" s="97"/>
      <c r="F113" s="103"/>
      <c r="G113" s="97"/>
      <c r="H113" s="97"/>
      <c r="I113" s="97"/>
      <c r="J113" s="96"/>
      <c r="K113" s="96"/>
      <c r="L113" s="98"/>
      <c r="M113" s="130"/>
      <c r="N113" s="97"/>
      <c r="O113" s="97"/>
      <c r="P113" s="130"/>
    </row>
    <row r="114" spans="1:16" ht="15" hidden="1">
      <c r="A114" s="90"/>
      <c r="B114" s="56"/>
      <c r="C114" s="92"/>
      <c r="D114" s="56"/>
      <c r="E114" s="97"/>
      <c r="F114" s="103"/>
      <c r="G114" s="97"/>
      <c r="H114" s="97"/>
      <c r="I114" s="97"/>
      <c r="J114" s="96"/>
      <c r="K114" s="96"/>
      <c r="L114" s="98"/>
      <c r="M114" s="130"/>
      <c r="N114" s="97"/>
      <c r="O114" s="97"/>
      <c r="P114" s="130"/>
    </row>
    <row r="115" spans="1:16" ht="15" hidden="1">
      <c r="A115" s="90"/>
      <c r="B115" s="56"/>
      <c r="C115" s="92"/>
      <c r="D115" s="56"/>
      <c r="E115" s="97"/>
      <c r="F115" s="103"/>
      <c r="G115" s="97"/>
      <c r="H115" s="97"/>
      <c r="I115" s="97"/>
      <c r="J115" s="96"/>
      <c r="K115" s="96"/>
      <c r="L115" s="98"/>
      <c r="M115" s="130"/>
      <c r="N115" s="97"/>
      <c r="O115" s="97"/>
      <c r="P115" s="130"/>
    </row>
    <row r="116" spans="1:16" ht="15" hidden="1">
      <c r="A116" s="90"/>
      <c r="B116" s="56"/>
      <c r="C116" s="92"/>
      <c r="D116" s="56"/>
      <c r="E116" s="97"/>
      <c r="F116" s="103"/>
      <c r="G116" s="97"/>
      <c r="H116" s="97"/>
      <c r="I116" s="97"/>
      <c r="J116" s="96"/>
      <c r="K116" s="96"/>
      <c r="L116" s="98"/>
      <c r="M116" s="130"/>
      <c r="N116" s="97"/>
      <c r="O116" s="97"/>
      <c r="P116" s="130"/>
    </row>
    <row r="117" spans="1:16" ht="15" hidden="1">
      <c r="A117" s="90"/>
      <c r="B117" s="56"/>
      <c r="C117" s="92"/>
      <c r="D117" s="56"/>
      <c r="E117" s="97"/>
      <c r="F117" s="103"/>
      <c r="G117" s="97"/>
      <c r="H117" s="97"/>
      <c r="I117" s="106"/>
      <c r="J117" s="96"/>
      <c r="K117" s="96"/>
      <c r="L117" s="98"/>
      <c r="M117" s="130"/>
      <c r="N117" s="97"/>
      <c r="O117" s="97"/>
      <c r="P117" s="130"/>
    </row>
    <row r="118" spans="1:16" ht="15" hidden="1">
      <c r="A118" s="90"/>
      <c r="B118" s="56"/>
      <c r="C118" s="92"/>
      <c r="D118" s="56"/>
      <c r="E118" s="102"/>
      <c r="F118" s="103"/>
      <c r="G118" s="97"/>
      <c r="H118" s="97"/>
      <c r="I118" s="97"/>
      <c r="J118" s="96"/>
      <c r="K118" s="96"/>
      <c r="L118" s="98"/>
      <c r="M118" s="130"/>
      <c r="N118" s="97"/>
      <c r="O118" s="97"/>
      <c r="P118" s="130"/>
    </row>
    <row r="119" spans="1:16" ht="15.75" hidden="1" thickBot="1">
      <c r="A119" s="90"/>
      <c r="B119" s="56"/>
      <c r="C119" s="92"/>
      <c r="D119" s="102"/>
      <c r="E119" s="102"/>
      <c r="F119" s="103"/>
      <c r="G119" s="97"/>
      <c r="H119" s="97"/>
      <c r="I119" s="97"/>
      <c r="J119" s="96"/>
      <c r="K119" s="96"/>
      <c r="L119" s="98"/>
      <c r="M119" s="130"/>
      <c r="N119" s="97"/>
      <c r="O119" s="97"/>
      <c r="P119" s="130"/>
    </row>
    <row r="120" spans="1:16" ht="15.75" hidden="1" thickBot="1">
      <c r="A120" s="90"/>
      <c r="B120" s="107"/>
      <c r="C120" s="92"/>
      <c r="D120" s="108"/>
      <c r="E120" s="102"/>
      <c r="F120" s="103"/>
      <c r="G120" s="97"/>
      <c r="H120" s="97"/>
      <c r="I120" s="97"/>
      <c r="J120" s="96"/>
      <c r="K120" s="96"/>
      <c r="L120" s="98"/>
      <c r="M120" s="130"/>
      <c r="N120" s="97"/>
      <c r="O120" s="97"/>
      <c r="P120" s="130"/>
    </row>
    <row r="121" spans="1:16" hidden="1">
      <c r="B121" s="109"/>
    </row>
    <row r="122" spans="1:16" hidden="1">
      <c r="B122" s="109"/>
    </row>
    <row r="123" spans="1:16" hidden="1">
      <c r="B123" s="109"/>
    </row>
    <row r="124" spans="1:16" hidden="1">
      <c r="B124" s="109"/>
    </row>
    <row r="125" spans="1:16" hidden="1">
      <c r="B125" s="109"/>
    </row>
    <row r="126" spans="1:16" hidden="1">
      <c r="B126" s="109"/>
    </row>
    <row r="127" spans="1:16" hidden="1">
      <c r="B127" s="109"/>
    </row>
  </sheetData>
  <sortState ref="A11:Y79">
    <sortCondition ref="B11:B79"/>
  </sortState>
  <mergeCells count="2">
    <mergeCell ref="M9:N9"/>
    <mergeCell ref="F10:K10"/>
  </mergeCells>
  <phoneticPr fontId="2" type="noConversion"/>
  <pageMargins left="0.75" right="0.75" top="1" bottom="1" header="0.5" footer="0.5"/>
  <pageSetup scale="65" fitToHeight="0" orientation="landscape" r:id="rId1"/>
  <headerFooter alignWithMargins="0">
    <oddFooter>&amp;LATTACHMENT DL - 6&amp;C&amp;A&amp;R&amp;P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ADFIT Calculation</vt:lpstr>
      <vt:lpstr>'ADFIT Calculation'!Print_Titles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Garcia, Erika</cp:lastModifiedBy>
  <cp:lastPrinted>2017-09-21T21:12:50Z</cp:lastPrinted>
  <dcterms:created xsi:type="dcterms:W3CDTF">2007-03-27T18:25:02Z</dcterms:created>
  <dcterms:modified xsi:type="dcterms:W3CDTF">2017-09-22T15:06:58Z</dcterms:modified>
  <cp:contentStatus/>
</cp:coreProperties>
</file>